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5" yWindow="8520" windowWidth="15480" windowHeight="4245" tabRatio="852"/>
  </bookViews>
  <sheets>
    <sheet name="caval (2)" sheetId="73" r:id="rId1"/>
  </sheets>
  <definedNames>
    <definedName name="_xlnm.Print_Titles" localSheetId="0">'caval (2)'!$7:$7</definedName>
  </definedNames>
  <calcPr calcId="144525"/>
</workbook>
</file>

<file path=xl/calcChain.xml><?xml version="1.0" encoding="utf-8"?>
<calcChain xmlns="http://schemas.openxmlformats.org/spreadsheetml/2006/main">
  <c r="F12" i="73" l="1"/>
  <c r="F44" i="73" l="1"/>
  <c r="F172" i="73"/>
  <c r="F268" i="73"/>
  <c r="F276" i="73"/>
  <c r="F48" i="73"/>
  <c r="F80" i="73"/>
  <c r="F112" i="73"/>
  <c r="F144" i="73"/>
  <c r="F176" i="73"/>
  <c r="F208" i="73"/>
  <c r="F240" i="73"/>
  <c r="F272" i="73"/>
  <c r="F40" i="73"/>
  <c r="F72" i="73"/>
  <c r="F100" i="73"/>
  <c r="F132" i="73"/>
  <c r="F164" i="73"/>
  <c r="F196" i="73"/>
  <c r="F232" i="73"/>
  <c r="F20" i="73"/>
  <c r="F52" i="73"/>
  <c r="F84" i="73"/>
  <c r="F244" i="73"/>
  <c r="F104" i="73"/>
  <c r="F136" i="73"/>
  <c r="F168" i="73"/>
  <c r="F200" i="73"/>
  <c r="F280" i="73"/>
  <c r="F108" i="73"/>
  <c r="F156" i="73"/>
  <c r="F204" i="73"/>
  <c r="F60" i="73"/>
  <c r="F92" i="73"/>
  <c r="F252" i="73"/>
  <c r="F292" i="73"/>
  <c r="F228" i="73"/>
  <c r="F32" i="73"/>
  <c r="F224" i="73"/>
  <c r="F288" i="73"/>
  <c r="F88" i="73"/>
  <c r="F148" i="73"/>
  <c r="F216" i="73"/>
  <c r="F36" i="73"/>
  <c r="F120" i="73"/>
  <c r="F264" i="73"/>
  <c r="F188" i="73"/>
  <c r="F76" i="73"/>
  <c r="F284" i="73"/>
  <c r="F124" i="73"/>
  <c r="F236" i="73"/>
  <c r="F64" i="73"/>
  <c r="F96" i="73"/>
  <c r="F128" i="73"/>
  <c r="F160" i="73"/>
  <c r="F192" i="73"/>
  <c r="F256" i="73"/>
  <c r="F56" i="73"/>
  <c r="F116" i="73"/>
  <c r="F180" i="73"/>
  <c r="F248" i="73"/>
  <c r="F68" i="73"/>
  <c r="F212" i="73"/>
  <c r="F24" i="73"/>
  <c r="F152" i="73"/>
  <c r="F184" i="73"/>
  <c r="F140" i="73"/>
  <c r="F28" i="73"/>
  <c r="F220" i="73"/>
  <c r="F260" i="73"/>
  <c r="F16" i="73"/>
  <c r="F296" i="73" l="1"/>
  <c r="F297" i="73" s="1"/>
  <c r="F298" i="73" l="1"/>
  <c r="F299" i="73" s="1"/>
  <c r="F300" i="73" s="1"/>
  <c r="F301" i="73" l="1"/>
  <c r="F302" i="73" s="1"/>
</calcChain>
</file>

<file path=xl/sharedStrings.xml><?xml version="1.0" encoding="utf-8"?>
<sst xmlns="http://schemas.openxmlformats.org/spreadsheetml/2006/main" count="149" uniqueCount="85">
  <si>
    <t>NN</t>
  </si>
  <si>
    <t>²ßË³ï³ÝùÝ»ñÇ ³Ýí³ÝáõÙÁ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</si>
  <si>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</si>
  <si>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</si>
  <si>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2</t>
    </r>
  </si>
  <si>
    <t>Þ³ÑáõÛÃ 11%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</si>
  <si>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</si>
  <si>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</si>
  <si>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</si>
  <si>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</si>
  <si>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</si>
  <si>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</si>
  <si>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</si>
  <si>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 xml:space="preserve">     §¶ÈàØØ²¦ ²Î ïÝûñ»Ý                                   è. Ø³Ý³ëÛ³Ý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</si>
  <si>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</si>
  <si>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</si>
  <si>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âÝ³Ë³ï»ëí³Í Í³Ëë»ñ 1.5%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</si>
  <si>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</si>
  <si>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ä³ï»ñÇ ·³ç» ëí³ÕáõÙ µ³ñ»É³íí³Í áñ³ÏÇ</t>
  </si>
  <si>
    <t>ø³Ý¹Ù³Ý ³ßË³ï³ÝùÝ»ñ</t>
  </si>
  <si>
    <t>Ø³Ýñ³Ñ³ï³ÏÇ ù³Ý¹áõÙ</t>
  </si>
  <si>
    <t>Ê»ó»ë³É» Ñ³ï³ÏÝ»ñÇ ù³Ý¹áõÙ</t>
  </si>
  <si>
    <t>ò»Ù. ³í³½» Ñ³ñÃ»óÝáÕ ß»ñïÇ ù³Ý¹áõÙ</t>
  </si>
  <si>
    <t>¶³çÇ ëí³ÕÇ ù³Ý¹áõÙ ³é³ëï³ÕÝ»ñÇó</t>
  </si>
  <si>
    <t>¶³çÇ ëí³ÕÇ ù³Ý¹áõÙ å³ï»ñÇó</t>
  </si>
  <si>
    <t>ÞÇÝ. ³ÕµÇ Ñ³í³ùáõÙ, µ³ñÓáõÙ »õ ï»Õ³÷áËáõÙ 13ÏÙ</t>
  </si>
  <si>
    <t>ä³ï»ñÇ Ï³éáõóáõÙ Ã»Ã»õ³µ»ïáÝ»  µÉáÏÝ»ñÇó 100ÙÙ Ñ³ëïáõÃÛ³Ùµ</t>
  </si>
  <si>
    <t>ØÇçÝáñÙÇ ù³Ý¹áõÙ 100ÙÙ Ñ³ëïáõÃÛ³Ý</t>
  </si>
  <si>
    <t>ØÇçÝáñÙ»ñÇ Ï³éáõóáõÙ ·Çåë³ëïí³ñ³ÃÕÃ» ë³É»ñÇó, Ù»ï³Õ³Ï³Ý ÑÇÙÝ³ÏÙ³Ëùáí, »ñÏÏáÕÙ³ÝÇ ë³É³å³ïáõÙáí - 1 ß»ñï Ýñµ³ï³Ëï³Ïáí, 1 ß»ñï ·Çåë³ëïí³ñ³ÃÕÃ» ë³É»ñáí</t>
  </si>
  <si>
    <t>¸éÝ»ñ</t>
  </si>
  <si>
    <t>Ü»ñùÇÝ Ù»ï³Õ³åÉ³ëï» ¹éÝ»ñÇ ï»Õ³¹ñáõÙ /Ý»ñ³éÛ³É ë³ñù»ñÁ, ÏáÕå»ùÝ»ñÁ, Ý»ñÏáõÙÁ (³å³Ï»å³ïáõÙÁ ³ÝÑñ³Å»ßïáõÃÛ³Ý ¹»åùáõÙ)/</t>
  </si>
  <si>
    <t>Ð³ï³ÏÝ»ñ</t>
  </si>
  <si>
    <t>Ð³ñÃ»óÝáÕ ß»ñïÇ å³ïñ³ëïáõÙ ó»Ù»Ýï-³í³½³ÛÇÝ ß³Õ³ËÇó 30ÙÙ Ñ³ëïáõÃÛ³Ùµ /Ñ³ï³ÏÝ»ñÇ ï³Ï/</t>
  </si>
  <si>
    <t>Ê»ó»ë³É» Ñ³ï³ÏÝ»ñÇ å³ïñ³ëïáõÙ</t>
  </si>
  <si>
    <t>Ü»ñùÇÝ Ñ³ñ¹³ñáõÙ</t>
  </si>
  <si>
    <t>ä³ï»ñÇ ëí³ÕáõÙ ó»Ù. ³í³½³ÛÇÝ ß³Õ³Ëáí /Ñ³Ë×³ë³ÉÇ ï³Ï/</t>
  </si>
  <si>
    <t>ä³ï»ñÇ  »ñ»ë³å³ïáõÙ Ñ³Ë×³ë³Éáí, H=1.8Ù</t>
  </si>
  <si>
    <t>¶Çåë³ëïí³ñ³ÃÕÃ» ë³É»ñÇ Ý»ñÏáõÙ É³ï»ùë³ÛÇÝ Ý»ñÏáí, µ³ñ»É³íí³Í áñ³ÏÇ, Í»÷³Ù³ÍÏáõÙáí</t>
  </si>
  <si>
    <t>ØÇçÝáñÙÇÝ ÏÇó å³ï»ñÇ Ý»ñÏáõÙ É³ï»ùë³ÛÇÝ Ý»ñÏáí, µ³ñ»É³íí³Í áñ³ÏÇ, Í»÷³Ù³ÍÏáõÙáí</t>
  </si>
  <si>
    <t>Ø³Ýñ³Ñ³ï³ÏÇ í»ñ³Ýáñá·áõÙ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</si>
  <si>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</si>
  <si>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Ø»ï³Õ³åÉ³ëï» »ñÏß»ñï ³å³Ï»å³ï í»ñÝ³÷»ÕÏÇ ï»Õ³¹ñáõÙ /Ý»ñ³éÛ³É ³å³Ï»÷³Ã»ÃÁ, Ý»ñÏáõÙÁ/ ãµ³óíáÕ</t>
  </si>
  <si>
    <t>Î³ËáíÇ ³é³ëï³ÕÇ å³ïñ³ëïáõÙ ß»ñï³íáñ åÉ³ëïÇÏÇó, Ù»ï³Õ³Ï³Ý ÑÇÙÝ³ÏÙ³Ëùáí</t>
  </si>
  <si>
    <t>Î³éáõóÙ³Ý ³ßË³ï³ÝùÝ»ñ
ØÇçÝáñÙÝ»ñ</t>
  </si>
  <si>
    <t>²é³ëï³ÕÝ»ñÇ ùë³Ñ³ñÃáõÙ ·³çáí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</si>
  <si>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</si>
  <si>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äáÉÇåñáåÇÉ»Ý³ÛÇÝ Ó»õ³íáñ Ù³ë»ñ</t>
  </si>
  <si>
    <t>æñÇ Íáñ³ÏÝ»ñÇ ï»Õ³¹ñáõÙ</t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</si>
  <si>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</si>
  <si>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ÖÏ³ËáÕáí³ÏÝ»ñ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</si>
  <si>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</si>
  <si>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²Ýóù»ñÇ µ³óáõÙ ßÇÝ. ÏáÝëïñáõÏóÇ³Ý»ñáõÙ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</si>
  <si>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</si>
  <si>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</si>
  <si>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äáÉÇíÇÝÇÉùÉáñÇ¹³ÛÇÝ ËáÕáí³ÏÝ»ñÇ Ó»õ³íáñ Ù³ë»ñ</t>
  </si>
  <si>
    <t>Î»ñ³ÙÇÏ³Ï³Ý Éí³ó³ñ³ÝÝ»ñÇ ï»Õ³¹ñáõÙ ëÇýáÝáí</t>
  </si>
  <si>
    <t>Î»ñ³ÙÇÏ³Ï³Ý ½áõ·³ñ³Ý³ÏáÝù»ñÇ ï»Õ³¹ñáõÙ ó³Íñ µ³ùáí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</si>
  <si>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</si>
  <si>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=0.6ÙÙ,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</si>
  <si>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t>Ö³Õ³í³Ý¹³ÏÝ»ñÇ ï»Õ³¹ñáõÙ 200x200ÙÙ</t>
  </si>
  <si>
    <r>
      <t>ò³Ýó 5x5ÙÙ, S=0.1Ù</t>
    </r>
    <r>
      <rPr>
        <vertAlign val="superscript"/>
        <sz val="8"/>
        <rFont val="Arial Armenian"/>
        <family val="2"/>
      </rPr>
      <t>2</t>
    </r>
  </si>
  <si>
    <t>²Ýóù»ñÇ µ³óáõÙ Í³ÍÏ»ñáõÙ</t>
  </si>
  <si>
    <t>²Ýóù»ñÇ Éó³÷³ÏáõÙ</t>
  </si>
  <si>
    <t>1-1 ÞÇÝ³ñ³ñ³Ï³Ý ³ßË³ï³ÝùÝ»ñ</t>
  </si>
  <si>
    <t>1-2 æñ³Ù³ï³Ï³ñ³ñáõÙ</t>
  </si>
  <si>
    <t>1-3 ÎáÛáõÕÇ</t>
  </si>
  <si>
    <t>1-4 ú¹³÷áËáõÃÛáõÝ</t>
  </si>
  <si>
    <r>
      <t xml:space="preserve">Î»ï³ÛÇÝ Éáõë³ïáõª ¿ÏáÝáÙ É³Ùåáí Ï³ËáíÇ ³é³ëï³ÕÇ 1x11íï, ã³÷Áª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</si>
  <si>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Ø»Ïï»Õ³ÝÇ í³ñ¹³ÏÝ»ñÇ ï»Õ³¹ñáõÙ 220ì, 16² ÑáÕ³ÝóÇãáí</t>
  </si>
  <si>
    <t>Ø»Ïëï»ÕÝ³íáñ ³Ýç³ïÇãÝ»ñÇ ï»Õ³¹ñáõÙ 230ì, 6²</t>
  </si>
  <si>
    <t>îáõ÷»ñ »ñÏï»Õ í³ñ¹³ÏÝ»ñÇ ï»Õ³¹ñÙ³Ý Ñ³Ù³ñ</t>
  </si>
  <si>
    <t>îáõ÷»ñ ×ÛáõÕ³íáñÙ³Ý</t>
  </si>
  <si>
    <r>
      <t>ППВ-380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×Ï³ËáÕí³Ïáí</t>
    </r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</si>
  <si>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</si>
  <si>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ППВ-2x2.5ÙÙ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ë³Ï³éÇ ï³Ï</t>
    </r>
  </si>
  <si>
    <t>ê³Ï³é 20x20ÙÙ L=2Ù, 10 Ñ³ï</t>
  </si>
  <si>
    <t>äÉ³ëïÙ³ë» ïáõ÷ 220x160x100ÙÙ ã³÷»ñÇ ¿É. Éáõë³íáñáõÃÛ³Ý ³íïáÙ³ï ³Ýç³ïÇãÝ»ñÇ ï»Õ³¹ñÙ³Ý Ñ³Ù³ñ</t>
  </si>
  <si>
    <t>²íïáÙ³ï ³Ýç³ïÇã АЕ20-44 32²</t>
  </si>
  <si>
    <t>ºñÏëï»ÕÝ³íáñ ³Ýç³ïÇãÝ»ñÇ ï»Õ³¹ñáõÙ 230ì, 10²</t>
  </si>
  <si>
    <t>1-5 ê³ÝÑ³Ý·áõÛóÇ ¿É. Éáõë³íáñáõÃÛáõÝ</t>
  </si>
  <si>
    <t>1-6 ¶ÉË³íáñ Ù³ëÝ³ß»ÝùÇ í»ñ³Ýáñá·íáÕ ë»ÝÛ³ÏÝ»ñÇ ¿É. Éáõë³íáñáõÃÛáõÝ</t>
  </si>
  <si>
    <t>ØÇçÝáñÙÝ»ñÇÝ ÏÇó ³é³ëï³ÕÝ»ñÇ Ý»ñÏáõÙ É³ï»ùë³ÛÇÝ Ý»ñÏáí, µ³ñ»É³íí³Í áñ³ÏÇ, Í»÷³Ù³ÍÏáõÙáí</t>
  </si>
  <si>
    <t>²ÏáëÝ»ñÇ µ³óáõÙ, Ñ³Õáñ¹³É³ñÇ ³ÝóÏ³óÙ³Ý Ñ³Ù³ñ</t>
  </si>
  <si>
    <t>²ÏáëÝ»ñÇ ÷³ÏáõÙ</t>
  </si>
  <si>
    <t>ºðºì²ÜÆ ¼àð²ì²ð ²Ü¸ð²ÜÆÎÆ Â²Ô²Ø²ê,´-2 ¼²Ü¶ì²Ìª Ð²êòºàôØ ¶îÜìàÔ Ñ. 11 ¸äðàòÆ ÜºðøÆÜ ´²ÎÆ î²ð²ÌøàôØ. Îò²Î²èàôÚòÆ Î²èàôòàôØ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</si>
</sst>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8" fillId="0" borderId="0"/>
  </cellStyleXfs>
  <cellXfs count="77">
    <xf numFmtId="0" fontId="0" fillId="0" borderId="0" xfId="0"/>
    <xf numFmtId="0" fontId="2" fillId="0" borderId="0" xfId="1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" fontId="3" fillId="0" borderId="12" xfId="0" applyNumberFormat="1" applyFont="1" applyBorder="1" applyAlignment="1">
      <alignment horizontal="left" vertical="center"/>
    </xf>
    <xf numFmtId="1" fontId="3" fillId="0" borderId="13" xfId="0" applyNumberFormat="1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49" fontId="3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5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2" fontId="3" fillId="0" borderId="24" xfId="1" applyNumberFormat="1" applyFont="1" applyBorder="1" applyAlignment="1">
      <alignment horizontal="left" vertical="center"/>
    </xf>
    <xf numFmtId="2" fontId="3" fillId="0" borderId="2" xfId="1" applyNumberFormat="1" applyFont="1" applyBorder="1" applyAlignment="1">
      <alignment horizontal="left" vertical="center"/>
    </xf>
    <xf numFmtId="2" fontId="3" fillId="0" borderId="25" xfId="1" applyNumberFormat="1" applyFont="1" applyBorder="1" applyAlignment="1">
      <alignment horizontal="left" vertical="center"/>
    </xf>
    <xf numFmtId="2" fontId="3" fillId="0" borderId="30" xfId="1" applyNumberFormat="1" applyFont="1" applyBorder="1" applyAlignment="1">
      <alignment horizontal="left" vertical="center"/>
    </xf>
    <xf numFmtId="49" fontId="2" fillId="0" borderId="8" xfId="1" applyNumberFormat="1" applyFont="1" applyBorder="1"/>
    <xf numFmtId="0" fontId="10" fillId="0" borderId="9" xfId="1" applyFont="1" applyBorder="1" applyAlignment="1">
      <alignment vertical="center"/>
    </xf>
    <xf numFmtId="0" fontId="2" fillId="0" borderId="9" xfId="1" applyFont="1" applyBorder="1"/>
    <xf numFmtId="0" fontId="2" fillId="0" borderId="10" xfId="1" applyFont="1" applyBorder="1"/>
    <xf numFmtId="2" fontId="5" fillId="0" borderId="11" xfId="1" applyNumberFormat="1" applyFont="1" applyBorder="1" applyAlignment="1">
      <alignment horizontal="left" vertical="center"/>
    </xf>
    <xf numFmtId="49" fontId="2" fillId="0" borderId="5" xfId="1" applyNumberFormat="1" applyFont="1" applyBorder="1"/>
    <xf numFmtId="0" fontId="10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7" xfId="1" applyFont="1" applyBorder="1"/>
    <xf numFmtId="2" fontId="5" fillId="0" borderId="4" xfId="1" applyNumberFormat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</cellXfs>
  <cellStyles count="5">
    <cellStyle name="Normal 2" xfId="2"/>
    <cellStyle name="Normal 4" xfId="3"/>
    <cellStyle name="Normal_s3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showZeros="0" tabSelected="1" workbookViewId="0">
      <selection activeCell="A8" sqref="A8:D1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7.25" customHeight="1" x14ac:dyDescent="0.2">
      <c r="A1" s="46" t="s">
        <v>84</v>
      </c>
      <c r="B1" s="46"/>
      <c r="C1" s="46"/>
      <c r="D1" s="46"/>
      <c r="E1" s="46"/>
      <c r="F1" s="46"/>
    </row>
    <row r="2" spans="1:6" ht="8.25" customHeight="1" x14ac:dyDescent="0.2">
      <c r="A2" s="47"/>
      <c r="B2" s="47"/>
      <c r="C2" s="47"/>
      <c r="D2" s="47"/>
      <c r="E2" s="47"/>
      <c r="F2" s="47"/>
    </row>
    <row r="3" spans="1:6" ht="15.75" customHeight="1" x14ac:dyDescent="0.2">
      <c r="A3" s="48"/>
      <c r="B3" s="49" t="s">
        <v>8</v>
      </c>
      <c r="C3" s="49"/>
      <c r="D3" s="49"/>
    </row>
    <row r="4" spans="1:6" ht="9.75" customHeight="1" x14ac:dyDescent="0.2">
      <c r="B4" s="50"/>
      <c r="C4" s="50"/>
      <c r="D4" s="50"/>
    </row>
    <row r="5" spans="1:6" x14ac:dyDescent="0.2">
      <c r="A5" s="51" t="s">
        <v>0</v>
      </c>
      <c r="B5" s="52" t="s">
        <v>1</v>
      </c>
      <c r="C5" s="53" t="s">
        <v>9</v>
      </c>
      <c r="D5" s="53" t="s">
        <v>10</v>
      </c>
      <c r="E5" s="54" t="s">
        <v>11</v>
      </c>
      <c r="F5" s="55" t="s">
        <v>6</v>
      </c>
    </row>
    <row r="6" spans="1:6" x14ac:dyDescent="0.2">
      <c r="A6" s="51"/>
      <c r="B6" s="52"/>
      <c r="C6" s="53"/>
      <c r="D6" s="53"/>
      <c r="E6" s="56"/>
      <c r="F6" s="57"/>
    </row>
    <row r="7" spans="1:6" x14ac:dyDescent="0.2">
      <c r="A7" s="58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</row>
    <row r="8" spans="1:6" ht="6.95" customHeight="1" x14ac:dyDescent="0.2">
      <c r="A8" s="42" t="s">
        <v>63</v>
      </c>
      <c r="B8" s="42"/>
      <c r="C8" s="42"/>
      <c r="D8" s="42"/>
      <c r="E8" s="60"/>
      <c r="F8" s="60"/>
    </row>
    <row r="9" spans="1:6" ht="6.95" customHeight="1" x14ac:dyDescent="0.2">
      <c r="A9" s="41"/>
      <c r="B9" s="41"/>
      <c r="C9" s="41"/>
      <c r="D9" s="41"/>
      <c r="E9" s="61"/>
      <c r="F9" s="61"/>
    </row>
    <row r="10" spans="1:6" ht="6.95" customHeight="1" x14ac:dyDescent="0.2">
      <c r="A10" s="41"/>
      <c r="B10" s="41"/>
      <c r="C10" s="41"/>
      <c r="D10" s="41"/>
      <c r="E10" s="61"/>
      <c r="F10" s="61"/>
    </row>
    <row r="11" spans="1:6" ht="6.95" customHeight="1" x14ac:dyDescent="0.2">
      <c r="A11" s="41"/>
      <c r="B11" s="41"/>
      <c r="C11" s="41"/>
      <c r="D11" s="41"/>
      <c r="E11" s="61"/>
      <c r="F11" s="61"/>
    </row>
    <row r="12" spans="1:6" ht="6.95" customHeight="1" x14ac:dyDescent="0.2">
      <c r="A12" s="40"/>
      <c r="B12" s="20" t="s">
        <v>19</v>
      </c>
      <c r="C12" s="2"/>
      <c r="D12" s="2"/>
      <c r="E12" s="62"/>
      <c r="F12" s="63">
        <f>D12*E12</f>
        <v>0</v>
      </c>
    </row>
    <row r="13" spans="1:6" ht="6.95" customHeight="1" x14ac:dyDescent="0.2">
      <c r="A13" s="40"/>
      <c r="B13" s="20"/>
      <c r="C13" s="2"/>
      <c r="D13" s="2"/>
      <c r="E13" s="64"/>
      <c r="F13" s="63"/>
    </row>
    <row r="14" spans="1:6" ht="6.95" customHeight="1" x14ac:dyDescent="0.2">
      <c r="A14" s="40"/>
      <c r="B14" s="20"/>
      <c r="C14" s="2"/>
      <c r="D14" s="2"/>
      <c r="E14" s="64"/>
      <c r="F14" s="63"/>
    </row>
    <row r="15" spans="1:6" ht="6.95" customHeight="1" x14ac:dyDescent="0.2">
      <c r="A15" s="40"/>
      <c r="B15" s="20"/>
      <c r="C15" s="2"/>
      <c r="D15" s="2"/>
      <c r="E15" s="65"/>
      <c r="F15" s="63"/>
    </row>
    <row r="16" spans="1:6" ht="6.95" customHeight="1" x14ac:dyDescent="0.2">
      <c r="A16" s="40">
        <v>1</v>
      </c>
      <c r="B16" s="24" t="s">
        <v>20</v>
      </c>
      <c r="C16" s="27" t="s">
        <v>14</v>
      </c>
      <c r="D16" s="18">
        <v>12.15</v>
      </c>
      <c r="E16" s="62">
        <v>0.62555581696511686</v>
      </c>
      <c r="F16" s="63">
        <f>D16*E16</f>
        <v>7.6005031761261703</v>
      </c>
    </row>
    <row r="17" spans="1:6" ht="6.95" customHeight="1" x14ac:dyDescent="0.2">
      <c r="A17" s="40"/>
      <c r="B17" s="25"/>
      <c r="C17" s="28"/>
      <c r="D17" s="18"/>
      <c r="E17" s="64"/>
      <c r="F17" s="63"/>
    </row>
    <row r="18" spans="1:6" ht="6.95" customHeight="1" x14ac:dyDescent="0.2">
      <c r="A18" s="40"/>
      <c r="B18" s="25"/>
      <c r="C18" s="28"/>
      <c r="D18" s="18"/>
      <c r="E18" s="64"/>
      <c r="F18" s="63"/>
    </row>
    <row r="19" spans="1:6" ht="6.95" customHeight="1" x14ac:dyDescent="0.2">
      <c r="A19" s="40"/>
      <c r="B19" s="26"/>
      <c r="C19" s="29"/>
      <c r="D19" s="18"/>
      <c r="E19" s="65"/>
      <c r="F19" s="63"/>
    </row>
    <row r="20" spans="1:6" ht="6.95" customHeight="1" x14ac:dyDescent="0.2">
      <c r="A20" s="40">
        <v>2</v>
      </c>
      <c r="B20" s="21" t="s">
        <v>21</v>
      </c>
      <c r="C20" s="12" t="s">
        <v>14</v>
      </c>
      <c r="D20" s="18">
        <v>12.15</v>
      </c>
      <c r="E20" s="62">
        <v>0.49323251550631075</v>
      </c>
      <c r="F20" s="63">
        <f t="shared" ref="F20" si="0">D20*E20</f>
        <v>5.9927750634016759</v>
      </c>
    </row>
    <row r="21" spans="1:6" ht="6.95" customHeight="1" x14ac:dyDescent="0.2">
      <c r="A21" s="40"/>
      <c r="B21" s="21"/>
      <c r="C21" s="13"/>
      <c r="D21" s="18"/>
      <c r="E21" s="64"/>
      <c r="F21" s="63"/>
    </row>
    <row r="22" spans="1:6" ht="6.95" customHeight="1" x14ac:dyDescent="0.2">
      <c r="A22" s="40"/>
      <c r="B22" s="21"/>
      <c r="C22" s="13"/>
      <c r="D22" s="18"/>
      <c r="E22" s="64"/>
      <c r="F22" s="63"/>
    </row>
    <row r="23" spans="1:6" ht="6.95" customHeight="1" x14ac:dyDescent="0.2">
      <c r="A23" s="40"/>
      <c r="B23" s="21"/>
      <c r="C23" s="14"/>
      <c r="D23" s="18"/>
      <c r="E23" s="65"/>
      <c r="F23" s="63"/>
    </row>
    <row r="24" spans="1:6" ht="6.95" customHeight="1" x14ac:dyDescent="0.2">
      <c r="A24" s="40">
        <v>3</v>
      </c>
      <c r="B24" s="21" t="s">
        <v>22</v>
      </c>
      <c r="C24" s="2" t="s">
        <v>14</v>
      </c>
      <c r="D24" s="18">
        <v>24.3</v>
      </c>
      <c r="E24" s="62">
        <v>0.41459406790655534</v>
      </c>
      <c r="F24" s="63">
        <f t="shared" ref="F24" si="1">D24*E24</f>
        <v>10.074635850129296</v>
      </c>
    </row>
    <row r="25" spans="1:6" ht="6.95" customHeight="1" x14ac:dyDescent="0.2">
      <c r="A25" s="40"/>
      <c r="B25" s="21"/>
      <c r="C25" s="2"/>
      <c r="D25" s="18"/>
      <c r="E25" s="64"/>
      <c r="F25" s="63"/>
    </row>
    <row r="26" spans="1:6" ht="6.95" customHeight="1" x14ac:dyDescent="0.2">
      <c r="A26" s="40"/>
      <c r="B26" s="21"/>
      <c r="C26" s="2"/>
      <c r="D26" s="18"/>
      <c r="E26" s="64"/>
      <c r="F26" s="63"/>
    </row>
    <row r="27" spans="1:6" ht="6.95" customHeight="1" x14ac:dyDescent="0.2">
      <c r="A27" s="40"/>
      <c r="B27" s="21"/>
      <c r="C27" s="2"/>
      <c r="D27" s="18"/>
      <c r="E27" s="65"/>
      <c r="F27" s="63"/>
    </row>
    <row r="28" spans="1:6" ht="6.95" customHeight="1" x14ac:dyDescent="0.2">
      <c r="A28" s="40">
        <v>4</v>
      </c>
      <c r="B28" s="23" t="s">
        <v>24</v>
      </c>
      <c r="C28" s="2" t="s">
        <v>14</v>
      </c>
      <c r="D28" s="18">
        <v>73</v>
      </c>
      <c r="E28" s="62">
        <v>0.8888800041038174</v>
      </c>
      <c r="F28" s="63">
        <f t="shared" ref="F28" si="2">D28*E28</f>
        <v>64.888240299578669</v>
      </c>
    </row>
    <row r="29" spans="1:6" ht="6.95" customHeight="1" x14ac:dyDescent="0.2">
      <c r="A29" s="40"/>
      <c r="B29" s="23"/>
      <c r="C29" s="2"/>
      <c r="D29" s="18"/>
      <c r="E29" s="64"/>
      <c r="F29" s="63"/>
    </row>
    <row r="30" spans="1:6" ht="6.95" customHeight="1" x14ac:dyDescent="0.2">
      <c r="A30" s="40"/>
      <c r="B30" s="23"/>
      <c r="C30" s="2"/>
      <c r="D30" s="18"/>
      <c r="E30" s="64"/>
      <c r="F30" s="63"/>
    </row>
    <row r="31" spans="1:6" ht="6.95" customHeight="1" x14ac:dyDescent="0.2">
      <c r="A31" s="40"/>
      <c r="B31" s="23"/>
      <c r="C31" s="2"/>
      <c r="D31" s="18"/>
      <c r="E31" s="65"/>
      <c r="F31" s="63"/>
    </row>
    <row r="32" spans="1:6" ht="6.95" customHeight="1" x14ac:dyDescent="0.2">
      <c r="A32" s="40">
        <v>5</v>
      </c>
      <c r="B32" s="23" t="s">
        <v>23</v>
      </c>
      <c r="C32" s="3" t="s">
        <v>14</v>
      </c>
      <c r="D32" s="2">
        <v>24.3</v>
      </c>
      <c r="E32" s="62">
        <v>1.1623815438280689</v>
      </c>
      <c r="F32" s="63">
        <f t="shared" ref="F32" si="3">D32*E32</f>
        <v>28.245871515022074</v>
      </c>
    </row>
    <row r="33" spans="1:6" ht="6.95" customHeight="1" x14ac:dyDescent="0.2">
      <c r="A33" s="40"/>
      <c r="B33" s="23"/>
      <c r="C33" s="2"/>
      <c r="D33" s="2"/>
      <c r="E33" s="64"/>
      <c r="F33" s="63"/>
    </row>
    <row r="34" spans="1:6" ht="6.95" customHeight="1" x14ac:dyDescent="0.2">
      <c r="A34" s="40"/>
      <c r="B34" s="23"/>
      <c r="C34" s="2"/>
      <c r="D34" s="2"/>
      <c r="E34" s="64"/>
      <c r="F34" s="63"/>
    </row>
    <row r="35" spans="1:6" ht="6.95" customHeight="1" x14ac:dyDescent="0.2">
      <c r="A35" s="40"/>
      <c r="B35" s="23"/>
      <c r="C35" s="2"/>
      <c r="D35" s="2"/>
      <c r="E35" s="65"/>
      <c r="F35" s="63"/>
    </row>
    <row r="36" spans="1:6" ht="6.95" customHeight="1" x14ac:dyDescent="0.2">
      <c r="A36" s="40">
        <v>6</v>
      </c>
      <c r="B36" s="21" t="s">
        <v>27</v>
      </c>
      <c r="C36" s="2" t="s">
        <v>14</v>
      </c>
      <c r="D36" s="18">
        <v>45.5</v>
      </c>
      <c r="E36" s="62">
        <v>0.94154940387706842</v>
      </c>
      <c r="F36" s="63">
        <f t="shared" ref="F36" si="4">D36*E36</f>
        <v>42.840497876406616</v>
      </c>
    </row>
    <row r="37" spans="1:6" ht="6.95" customHeight="1" x14ac:dyDescent="0.2">
      <c r="A37" s="40"/>
      <c r="B37" s="21"/>
      <c r="C37" s="2"/>
      <c r="D37" s="18"/>
      <c r="E37" s="64"/>
      <c r="F37" s="63"/>
    </row>
    <row r="38" spans="1:6" ht="6.95" customHeight="1" x14ac:dyDescent="0.2">
      <c r="A38" s="40"/>
      <c r="B38" s="21"/>
      <c r="C38" s="2"/>
      <c r="D38" s="18"/>
      <c r="E38" s="64"/>
      <c r="F38" s="63"/>
    </row>
    <row r="39" spans="1:6" ht="6.95" customHeight="1" x14ac:dyDescent="0.2">
      <c r="A39" s="40"/>
      <c r="B39" s="21"/>
      <c r="C39" s="2"/>
      <c r="D39" s="18"/>
      <c r="E39" s="65"/>
      <c r="F39" s="63"/>
    </row>
    <row r="40" spans="1:6" ht="6.95" customHeight="1" x14ac:dyDescent="0.2">
      <c r="A40" s="40">
        <v>7</v>
      </c>
      <c r="B40" s="3" t="s">
        <v>25</v>
      </c>
      <c r="C40" s="8" t="s">
        <v>3</v>
      </c>
      <c r="D40" s="18">
        <v>9.3000000000000007</v>
      </c>
      <c r="E40" s="62">
        <v>3.2454621296022315</v>
      </c>
      <c r="F40" s="63">
        <f t="shared" ref="F40" si="5">D40*E40</f>
        <v>30.182797805300755</v>
      </c>
    </row>
    <row r="41" spans="1:6" ht="6.95" customHeight="1" x14ac:dyDescent="0.2">
      <c r="A41" s="40"/>
      <c r="B41" s="3"/>
      <c r="C41" s="8"/>
      <c r="D41" s="18"/>
      <c r="E41" s="64"/>
      <c r="F41" s="63"/>
    </row>
    <row r="42" spans="1:6" ht="6.95" customHeight="1" x14ac:dyDescent="0.2">
      <c r="A42" s="40"/>
      <c r="B42" s="3"/>
      <c r="C42" s="8"/>
      <c r="D42" s="18"/>
      <c r="E42" s="64"/>
      <c r="F42" s="63"/>
    </row>
    <row r="43" spans="1:6" ht="6.95" customHeight="1" x14ac:dyDescent="0.2">
      <c r="A43" s="40"/>
      <c r="B43" s="3"/>
      <c r="C43" s="8"/>
      <c r="D43" s="18"/>
      <c r="E43" s="65"/>
      <c r="F43" s="63"/>
    </row>
    <row r="44" spans="1:6" ht="6.95" customHeight="1" x14ac:dyDescent="0.2">
      <c r="A44" s="40"/>
      <c r="B44" s="30" t="s">
        <v>43</v>
      </c>
      <c r="C44" s="2"/>
      <c r="D44" s="19"/>
      <c r="E44" s="62">
        <v>0</v>
      </c>
      <c r="F44" s="63">
        <f t="shared" ref="F44" si="6">D44*E44</f>
        <v>0</v>
      </c>
    </row>
    <row r="45" spans="1:6" ht="6.95" customHeight="1" x14ac:dyDescent="0.2">
      <c r="A45" s="40"/>
      <c r="B45" s="30"/>
      <c r="C45" s="2"/>
      <c r="D45" s="19"/>
      <c r="E45" s="64"/>
      <c r="F45" s="63"/>
    </row>
    <row r="46" spans="1:6" ht="6.95" customHeight="1" x14ac:dyDescent="0.2">
      <c r="A46" s="40"/>
      <c r="B46" s="30"/>
      <c r="C46" s="2"/>
      <c r="D46" s="19"/>
      <c r="E46" s="64"/>
      <c r="F46" s="63"/>
    </row>
    <row r="47" spans="1:6" ht="6.95" customHeight="1" x14ac:dyDescent="0.2">
      <c r="A47" s="40"/>
      <c r="B47" s="30"/>
      <c r="C47" s="2"/>
      <c r="D47" s="19"/>
      <c r="E47" s="65"/>
      <c r="F47" s="63"/>
    </row>
    <row r="48" spans="1:6" ht="6.95" customHeight="1" x14ac:dyDescent="0.2">
      <c r="A48" s="40">
        <v>1</v>
      </c>
      <c r="B48" s="3" t="s">
        <v>26</v>
      </c>
      <c r="C48" s="2" t="s">
        <v>14</v>
      </c>
      <c r="D48" s="2">
        <v>26</v>
      </c>
      <c r="E48" s="62">
        <v>3.2852834995004949</v>
      </c>
      <c r="F48" s="63">
        <f t="shared" ref="F48" si="7">D48*E48</f>
        <v>85.417370987012873</v>
      </c>
    </row>
    <row r="49" spans="1:6" ht="6.95" customHeight="1" x14ac:dyDescent="0.2">
      <c r="A49" s="40"/>
      <c r="B49" s="3"/>
      <c r="C49" s="2"/>
      <c r="D49" s="2"/>
      <c r="E49" s="64"/>
      <c r="F49" s="63"/>
    </row>
    <row r="50" spans="1:6" ht="6.95" customHeight="1" x14ac:dyDescent="0.2">
      <c r="A50" s="40"/>
      <c r="B50" s="3"/>
      <c r="C50" s="2"/>
      <c r="D50" s="2"/>
      <c r="E50" s="64"/>
      <c r="F50" s="63"/>
    </row>
    <row r="51" spans="1:6" ht="6.95" customHeight="1" x14ac:dyDescent="0.2">
      <c r="A51" s="40"/>
      <c r="B51" s="3"/>
      <c r="C51" s="2"/>
      <c r="D51" s="2"/>
      <c r="E51" s="65"/>
      <c r="F51" s="63"/>
    </row>
    <row r="52" spans="1:6" ht="6.95" customHeight="1" x14ac:dyDescent="0.2">
      <c r="A52" s="40">
        <v>2</v>
      </c>
      <c r="B52" s="3" t="s">
        <v>28</v>
      </c>
      <c r="C52" s="2" t="s">
        <v>4</v>
      </c>
      <c r="D52" s="22">
        <v>135</v>
      </c>
      <c r="E52" s="62">
        <v>14.860693821145265</v>
      </c>
      <c r="F52" s="63">
        <f t="shared" ref="F52" si="8">D52*E52</f>
        <v>2006.1936658546108</v>
      </c>
    </row>
    <row r="53" spans="1:6" ht="6.95" customHeight="1" x14ac:dyDescent="0.2">
      <c r="A53" s="40"/>
      <c r="B53" s="3"/>
      <c r="C53" s="2"/>
      <c r="D53" s="22"/>
      <c r="E53" s="64"/>
      <c r="F53" s="63"/>
    </row>
    <row r="54" spans="1:6" ht="6.95" customHeight="1" x14ac:dyDescent="0.2">
      <c r="A54" s="40"/>
      <c r="B54" s="3"/>
      <c r="C54" s="2"/>
      <c r="D54" s="22"/>
      <c r="E54" s="64"/>
      <c r="F54" s="63"/>
    </row>
    <row r="55" spans="1:6" ht="6.95" customHeight="1" x14ac:dyDescent="0.2">
      <c r="A55" s="40"/>
      <c r="B55" s="3"/>
      <c r="C55" s="2"/>
      <c r="D55" s="22"/>
      <c r="E55" s="65"/>
      <c r="F55" s="63"/>
    </row>
    <row r="56" spans="1:6" ht="6.95" customHeight="1" x14ac:dyDescent="0.2">
      <c r="A56" s="40"/>
      <c r="B56" s="30" t="s">
        <v>29</v>
      </c>
      <c r="C56" s="2"/>
      <c r="D56" s="19"/>
      <c r="E56" s="62">
        <v>0</v>
      </c>
      <c r="F56" s="63">
        <f t="shared" ref="F56:F95" si="9">D56*E56</f>
        <v>0</v>
      </c>
    </row>
    <row r="57" spans="1:6" ht="6.95" customHeight="1" x14ac:dyDescent="0.2">
      <c r="A57" s="40"/>
      <c r="B57" s="30"/>
      <c r="C57" s="2"/>
      <c r="D57" s="19"/>
      <c r="E57" s="64"/>
      <c r="F57" s="63"/>
    </row>
    <row r="58" spans="1:6" ht="6.95" customHeight="1" x14ac:dyDescent="0.2">
      <c r="A58" s="40"/>
      <c r="B58" s="30"/>
      <c r="C58" s="2"/>
      <c r="D58" s="19"/>
      <c r="E58" s="64"/>
      <c r="F58" s="63"/>
    </row>
    <row r="59" spans="1:6" ht="6.95" customHeight="1" x14ac:dyDescent="0.2">
      <c r="A59" s="40"/>
      <c r="B59" s="30"/>
      <c r="C59" s="2"/>
      <c r="D59" s="19"/>
      <c r="E59" s="65"/>
      <c r="F59" s="63"/>
    </row>
    <row r="60" spans="1:6" ht="6.95" customHeight="1" x14ac:dyDescent="0.2">
      <c r="A60" s="40">
        <v>1</v>
      </c>
      <c r="B60" s="3" t="s">
        <v>30</v>
      </c>
      <c r="C60" s="2" t="s">
        <v>17</v>
      </c>
      <c r="D60" s="18">
        <v>17.16</v>
      </c>
      <c r="E60" s="62">
        <v>39.594533492477929</v>
      </c>
      <c r="F60" s="63">
        <f t="shared" ref="F60:F95" si="10">D60*E60</f>
        <v>679.4421947309213</v>
      </c>
    </row>
    <row r="61" spans="1:6" ht="6.95" customHeight="1" x14ac:dyDescent="0.2">
      <c r="A61" s="40"/>
      <c r="B61" s="3"/>
      <c r="C61" s="2"/>
      <c r="D61" s="18"/>
      <c r="E61" s="64"/>
      <c r="F61" s="63"/>
    </row>
    <row r="62" spans="1:6" ht="6.95" customHeight="1" x14ac:dyDescent="0.2">
      <c r="A62" s="40"/>
      <c r="B62" s="3"/>
      <c r="C62" s="2"/>
      <c r="D62" s="18"/>
      <c r="E62" s="64"/>
      <c r="F62" s="63"/>
    </row>
    <row r="63" spans="1:6" ht="6.95" customHeight="1" x14ac:dyDescent="0.2">
      <c r="A63" s="40"/>
      <c r="B63" s="3"/>
      <c r="C63" s="2"/>
      <c r="D63" s="18"/>
      <c r="E63" s="65"/>
      <c r="F63" s="63"/>
    </row>
    <row r="64" spans="1:6" ht="6.95" customHeight="1" x14ac:dyDescent="0.2">
      <c r="A64" s="40">
        <v>2</v>
      </c>
      <c r="B64" s="3" t="s">
        <v>41</v>
      </c>
      <c r="C64" s="2" t="s">
        <v>14</v>
      </c>
      <c r="D64" s="8">
        <v>2.76</v>
      </c>
      <c r="E64" s="62">
        <v>20.896674959546775</v>
      </c>
      <c r="F64" s="63">
        <f t="shared" ref="F64:F95" si="11">D64*E64</f>
        <v>57.674822888349098</v>
      </c>
    </row>
    <row r="65" spans="1:6" ht="6.95" customHeight="1" x14ac:dyDescent="0.2">
      <c r="A65" s="40"/>
      <c r="B65" s="3"/>
      <c r="C65" s="2"/>
      <c r="D65" s="8"/>
      <c r="E65" s="64"/>
      <c r="F65" s="63"/>
    </row>
    <row r="66" spans="1:6" ht="6.95" customHeight="1" x14ac:dyDescent="0.2">
      <c r="A66" s="40"/>
      <c r="B66" s="3"/>
      <c r="C66" s="2"/>
      <c r="D66" s="8"/>
      <c r="E66" s="64"/>
      <c r="F66" s="63"/>
    </row>
    <row r="67" spans="1:6" ht="6.95" customHeight="1" x14ac:dyDescent="0.2">
      <c r="A67" s="40"/>
      <c r="B67" s="3"/>
      <c r="C67" s="2"/>
      <c r="D67" s="8"/>
      <c r="E67" s="65"/>
      <c r="F67" s="63"/>
    </row>
    <row r="68" spans="1:6" ht="6.95" customHeight="1" x14ac:dyDescent="0.2">
      <c r="A68" s="40"/>
      <c r="B68" s="31" t="s">
        <v>31</v>
      </c>
      <c r="C68" s="2"/>
      <c r="D68" s="32"/>
      <c r="E68" s="62">
        <v>0</v>
      </c>
      <c r="F68" s="63">
        <f t="shared" ref="F68:F95" si="12">D68*E68</f>
        <v>0</v>
      </c>
    </row>
    <row r="69" spans="1:6" ht="6.95" customHeight="1" x14ac:dyDescent="0.2">
      <c r="A69" s="40"/>
      <c r="B69" s="31"/>
      <c r="C69" s="2"/>
      <c r="D69" s="32"/>
      <c r="E69" s="64"/>
      <c r="F69" s="63"/>
    </row>
    <row r="70" spans="1:6" ht="6.95" customHeight="1" x14ac:dyDescent="0.2">
      <c r="A70" s="40"/>
      <c r="B70" s="31"/>
      <c r="C70" s="2"/>
      <c r="D70" s="32"/>
      <c r="E70" s="64"/>
      <c r="F70" s="63"/>
    </row>
    <row r="71" spans="1:6" ht="6.95" customHeight="1" x14ac:dyDescent="0.2">
      <c r="A71" s="40"/>
      <c r="B71" s="31"/>
      <c r="C71" s="2"/>
      <c r="D71" s="32"/>
      <c r="E71" s="65"/>
      <c r="F71" s="63"/>
    </row>
    <row r="72" spans="1:6" ht="6.95" customHeight="1" x14ac:dyDescent="0.2">
      <c r="A72" s="40">
        <v>1</v>
      </c>
      <c r="B72" s="3" t="s">
        <v>32</v>
      </c>
      <c r="C72" s="12" t="s">
        <v>4</v>
      </c>
      <c r="D72" s="8">
        <v>24.3</v>
      </c>
      <c r="E72" s="62">
        <v>1.3266266008530421</v>
      </c>
      <c r="F72" s="63">
        <f t="shared" ref="F72:F95" si="13">D72*E72</f>
        <v>32.237026400728922</v>
      </c>
    </row>
    <row r="73" spans="1:6" ht="6.95" customHeight="1" x14ac:dyDescent="0.2">
      <c r="A73" s="40"/>
      <c r="B73" s="3"/>
      <c r="C73" s="13"/>
      <c r="D73" s="8"/>
      <c r="E73" s="64"/>
      <c r="F73" s="63"/>
    </row>
    <row r="74" spans="1:6" ht="6.95" customHeight="1" x14ac:dyDescent="0.2">
      <c r="A74" s="40"/>
      <c r="B74" s="3"/>
      <c r="C74" s="13"/>
      <c r="D74" s="8"/>
      <c r="E74" s="64"/>
      <c r="F74" s="63"/>
    </row>
    <row r="75" spans="1:6" ht="6.95" customHeight="1" x14ac:dyDescent="0.2">
      <c r="A75" s="40"/>
      <c r="B75" s="3"/>
      <c r="C75" s="14"/>
      <c r="D75" s="8"/>
      <c r="E75" s="65"/>
      <c r="F75" s="63"/>
    </row>
    <row r="76" spans="1:6" ht="6.95" customHeight="1" x14ac:dyDescent="0.2">
      <c r="A76" s="40">
        <v>2</v>
      </c>
      <c r="B76" s="3" t="s">
        <v>33</v>
      </c>
      <c r="C76" s="2" t="s">
        <v>17</v>
      </c>
      <c r="D76" s="8">
        <v>24.3</v>
      </c>
      <c r="E76" s="62">
        <v>7.1674015337370243</v>
      </c>
      <c r="F76" s="63">
        <f t="shared" ref="F76:F95" si="14">D76*E76</f>
        <v>174.1678572698097</v>
      </c>
    </row>
    <row r="77" spans="1:6" ht="6.95" customHeight="1" x14ac:dyDescent="0.2">
      <c r="A77" s="40"/>
      <c r="B77" s="3"/>
      <c r="C77" s="2"/>
      <c r="D77" s="8"/>
      <c r="E77" s="64"/>
      <c r="F77" s="63"/>
    </row>
    <row r="78" spans="1:6" ht="6.95" customHeight="1" x14ac:dyDescent="0.2">
      <c r="A78" s="40"/>
      <c r="B78" s="3"/>
      <c r="C78" s="2"/>
      <c r="D78" s="8"/>
      <c r="E78" s="64"/>
      <c r="F78" s="63"/>
    </row>
    <row r="79" spans="1:6" ht="6.95" customHeight="1" x14ac:dyDescent="0.2">
      <c r="A79" s="40"/>
      <c r="B79" s="3"/>
      <c r="C79" s="2"/>
      <c r="D79" s="8"/>
      <c r="E79" s="65"/>
      <c r="F79" s="63"/>
    </row>
    <row r="80" spans="1:6" ht="6.95" customHeight="1" x14ac:dyDescent="0.2">
      <c r="A80" s="40">
        <v>3</v>
      </c>
      <c r="B80" s="4" t="s">
        <v>39</v>
      </c>
      <c r="C80" s="12" t="s">
        <v>40</v>
      </c>
      <c r="D80" s="18">
        <v>4.5</v>
      </c>
      <c r="E80" s="62">
        <v>6.8226051808533859</v>
      </c>
      <c r="F80" s="63">
        <f t="shared" ref="F80:F95" si="15">D80*E80</f>
        <v>30.701723313840237</v>
      </c>
    </row>
    <row r="81" spans="1:6" ht="6.95" customHeight="1" x14ac:dyDescent="0.2">
      <c r="A81" s="40"/>
      <c r="B81" s="4"/>
      <c r="C81" s="13"/>
      <c r="D81" s="18"/>
      <c r="E81" s="64"/>
      <c r="F81" s="63"/>
    </row>
    <row r="82" spans="1:6" ht="6.95" customHeight="1" x14ac:dyDescent="0.2">
      <c r="A82" s="40"/>
      <c r="B82" s="4"/>
      <c r="C82" s="13"/>
      <c r="D82" s="18"/>
      <c r="E82" s="64"/>
      <c r="F82" s="63"/>
    </row>
    <row r="83" spans="1:6" ht="6.95" customHeight="1" x14ac:dyDescent="0.2">
      <c r="A83" s="40"/>
      <c r="B83" s="4"/>
      <c r="C83" s="14"/>
      <c r="D83" s="18"/>
      <c r="E83" s="65"/>
      <c r="F83" s="63"/>
    </row>
    <row r="84" spans="1:6" ht="6.95" customHeight="1" x14ac:dyDescent="0.2">
      <c r="A84" s="40"/>
      <c r="B84" s="30" t="s">
        <v>34</v>
      </c>
      <c r="C84" s="2"/>
      <c r="D84" s="18"/>
      <c r="E84" s="62">
        <v>0</v>
      </c>
      <c r="F84" s="63">
        <f t="shared" ref="F84:F95" si="16">D84*E84</f>
        <v>0</v>
      </c>
    </row>
    <row r="85" spans="1:6" ht="6.95" customHeight="1" x14ac:dyDescent="0.2">
      <c r="A85" s="40"/>
      <c r="B85" s="30"/>
      <c r="C85" s="2"/>
      <c r="D85" s="18"/>
      <c r="E85" s="64"/>
      <c r="F85" s="63"/>
    </row>
    <row r="86" spans="1:6" ht="6.95" customHeight="1" x14ac:dyDescent="0.2">
      <c r="A86" s="40"/>
      <c r="B86" s="30"/>
      <c r="C86" s="2"/>
      <c r="D86" s="18"/>
      <c r="E86" s="64"/>
      <c r="F86" s="63"/>
    </row>
    <row r="87" spans="1:6" ht="6.95" customHeight="1" x14ac:dyDescent="0.2">
      <c r="A87" s="40"/>
      <c r="B87" s="30"/>
      <c r="C87" s="2"/>
      <c r="D87" s="18"/>
      <c r="E87" s="65"/>
      <c r="F87" s="63"/>
    </row>
    <row r="88" spans="1:6" ht="6.95" customHeight="1" x14ac:dyDescent="0.2">
      <c r="A88" s="40">
        <v>1</v>
      </c>
      <c r="B88" s="3" t="s">
        <v>18</v>
      </c>
      <c r="C88" s="2" t="s">
        <v>14</v>
      </c>
      <c r="D88" s="22">
        <v>21</v>
      </c>
      <c r="E88" s="62">
        <v>2.3110141241134068</v>
      </c>
      <c r="F88" s="63">
        <f t="shared" ref="F88:F95" si="17">D88*E88</f>
        <v>48.531296606381545</v>
      </c>
    </row>
    <row r="89" spans="1:6" ht="6.95" customHeight="1" x14ac:dyDescent="0.2">
      <c r="A89" s="40"/>
      <c r="B89" s="3"/>
      <c r="C89" s="2"/>
      <c r="D89" s="22"/>
      <c r="E89" s="64"/>
      <c r="F89" s="63"/>
    </row>
    <row r="90" spans="1:6" ht="6.95" customHeight="1" x14ac:dyDescent="0.2">
      <c r="A90" s="40"/>
      <c r="B90" s="3"/>
      <c r="C90" s="2"/>
      <c r="D90" s="22"/>
      <c r="E90" s="64"/>
      <c r="F90" s="63"/>
    </row>
    <row r="91" spans="1:6" ht="6.95" customHeight="1" x14ac:dyDescent="0.2">
      <c r="A91" s="40"/>
      <c r="B91" s="3"/>
      <c r="C91" s="2"/>
      <c r="D91" s="22"/>
      <c r="E91" s="65"/>
      <c r="F91" s="63"/>
    </row>
    <row r="92" spans="1:6" ht="6.95" customHeight="1" x14ac:dyDescent="0.2">
      <c r="A92" s="40">
        <v>2</v>
      </c>
      <c r="B92" s="24" t="s">
        <v>35</v>
      </c>
      <c r="C92" s="2" t="s">
        <v>14</v>
      </c>
      <c r="D92" s="2">
        <v>87</v>
      </c>
      <c r="E92" s="62">
        <v>1.5590505095534644</v>
      </c>
      <c r="F92" s="63">
        <f t="shared" ref="F92:F95" si="18">D92*E92</f>
        <v>135.6373943311514</v>
      </c>
    </row>
    <row r="93" spans="1:6" ht="6.95" customHeight="1" x14ac:dyDescent="0.2">
      <c r="A93" s="40"/>
      <c r="B93" s="25"/>
      <c r="C93" s="2"/>
      <c r="D93" s="2"/>
      <c r="E93" s="64"/>
      <c r="F93" s="63"/>
    </row>
    <row r="94" spans="1:6" ht="6.95" customHeight="1" x14ac:dyDescent="0.2">
      <c r="A94" s="40"/>
      <c r="B94" s="25"/>
      <c r="C94" s="2"/>
      <c r="D94" s="2"/>
      <c r="E94" s="64"/>
      <c r="F94" s="63"/>
    </row>
    <row r="95" spans="1:6" ht="6.95" customHeight="1" x14ac:dyDescent="0.2">
      <c r="A95" s="40"/>
      <c r="B95" s="26"/>
      <c r="C95" s="2"/>
      <c r="D95" s="2"/>
      <c r="E95" s="65"/>
      <c r="F95" s="63"/>
    </row>
    <row r="96" spans="1:6" ht="6.95" customHeight="1" x14ac:dyDescent="0.2">
      <c r="A96" s="40">
        <v>3</v>
      </c>
      <c r="B96" s="21" t="s">
        <v>36</v>
      </c>
      <c r="C96" s="27" t="s">
        <v>17</v>
      </c>
      <c r="D96" s="2">
        <v>87</v>
      </c>
      <c r="E96" s="62">
        <v>6.9885694794852462</v>
      </c>
      <c r="F96" s="63">
        <f t="shared" ref="F96:F159" si="19">D96*E96</f>
        <v>608.00554471521639</v>
      </c>
    </row>
    <row r="97" spans="1:6" ht="6.95" customHeight="1" x14ac:dyDescent="0.2">
      <c r="A97" s="40"/>
      <c r="B97" s="21"/>
      <c r="C97" s="28"/>
      <c r="D97" s="2"/>
      <c r="E97" s="64"/>
      <c r="F97" s="63"/>
    </row>
    <row r="98" spans="1:6" ht="6.95" customHeight="1" x14ac:dyDescent="0.2">
      <c r="A98" s="40"/>
      <c r="B98" s="21"/>
      <c r="C98" s="28"/>
      <c r="D98" s="2"/>
      <c r="E98" s="64"/>
      <c r="F98" s="63"/>
    </row>
    <row r="99" spans="1:6" ht="6.95" customHeight="1" x14ac:dyDescent="0.2">
      <c r="A99" s="40"/>
      <c r="B99" s="21"/>
      <c r="C99" s="29"/>
      <c r="D99" s="2"/>
      <c r="E99" s="65"/>
      <c r="F99" s="63"/>
    </row>
    <row r="100" spans="1:6" ht="6.95" customHeight="1" x14ac:dyDescent="0.2">
      <c r="A100" s="40">
        <v>4</v>
      </c>
      <c r="B100" s="3" t="s">
        <v>44</v>
      </c>
      <c r="C100" s="2" t="s">
        <v>14</v>
      </c>
      <c r="D100" s="2">
        <v>24.3</v>
      </c>
      <c r="E100" s="62">
        <v>1.1803834889514182</v>
      </c>
      <c r="F100" s="63">
        <f t="shared" ref="F100:F163" si="20">D100*E100</f>
        <v>28.683318781519464</v>
      </c>
    </row>
    <row r="101" spans="1:6" ht="6.95" customHeight="1" x14ac:dyDescent="0.2">
      <c r="A101" s="40"/>
      <c r="B101" s="3"/>
      <c r="C101" s="2"/>
      <c r="D101" s="2"/>
      <c r="E101" s="64"/>
      <c r="F101" s="63"/>
    </row>
    <row r="102" spans="1:6" ht="6.95" customHeight="1" x14ac:dyDescent="0.2">
      <c r="A102" s="40"/>
      <c r="B102" s="3"/>
      <c r="C102" s="2"/>
      <c r="D102" s="2"/>
      <c r="E102" s="64"/>
      <c r="F102" s="63"/>
    </row>
    <row r="103" spans="1:6" ht="6.95" customHeight="1" x14ac:dyDescent="0.2">
      <c r="A103" s="40"/>
      <c r="B103" s="3"/>
      <c r="C103" s="2"/>
      <c r="D103" s="2"/>
      <c r="E103" s="65"/>
      <c r="F103" s="63"/>
    </row>
    <row r="104" spans="1:6" ht="6.95" customHeight="1" x14ac:dyDescent="0.2">
      <c r="A104" s="40">
        <v>5</v>
      </c>
      <c r="B104" s="3" t="s">
        <v>42</v>
      </c>
      <c r="C104" s="2" t="s">
        <v>14</v>
      </c>
      <c r="D104" s="2">
        <v>24.3</v>
      </c>
      <c r="E104" s="62">
        <v>5.459152157639692</v>
      </c>
      <c r="F104" s="63">
        <f t="shared" ref="F104:F167" si="21">D104*E104</f>
        <v>132.65739743064452</v>
      </c>
    </row>
    <row r="105" spans="1:6" ht="6.95" customHeight="1" x14ac:dyDescent="0.2">
      <c r="A105" s="40"/>
      <c r="B105" s="3"/>
      <c r="C105" s="2"/>
      <c r="D105" s="2"/>
      <c r="E105" s="64"/>
      <c r="F105" s="63"/>
    </row>
    <row r="106" spans="1:6" ht="6.95" customHeight="1" x14ac:dyDescent="0.2">
      <c r="A106" s="40"/>
      <c r="B106" s="3"/>
      <c r="C106" s="2"/>
      <c r="D106" s="2"/>
      <c r="E106" s="64"/>
      <c r="F106" s="63"/>
    </row>
    <row r="107" spans="1:6" ht="6.95" customHeight="1" x14ac:dyDescent="0.2">
      <c r="A107" s="40"/>
      <c r="B107" s="3"/>
      <c r="C107" s="2"/>
      <c r="D107" s="2"/>
      <c r="E107" s="65"/>
      <c r="F107" s="63"/>
    </row>
    <row r="108" spans="1:6" ht="6.95" customHeight="1" x14ac:dyDescent="0.2">
      <c r="A108" s="40">
        <v>6</v>
      </c>
      <c r="B108" s="3" t="s">
        <v>37</v>
      </c>
      <c r="C108" s="2" t="s">
        <v>14</v>
      </c>
      <c r="D108" s="22">
        <v>270</v>
      </c>
      <c r="E108" s="62">
        <v>1.2459651442805448</v>
      </c>
      <c r="F108" s="63">
        <f t="shared" ref="F108:F171" si="22">D108*E108</f>
        <v>336.41058895574713</v>
      </c>
    </row>
    <row r="109" spans="1:6" ht="6.95" customHeight="1" x14ac:dyDescent="0.2">
      <c r="A109" s="40"/>
      <c r="B109" s="3"/>
      <c r="C109" s="2"/>
      <c r="D109" s="22"/>
      <c r="E109" s="64"/>
      <c r="F109" s="63"/>
    </row>
    <row r="110" spans="1:6" ht="6.95" customHeight="1" x14ac:dyDescent="0.2">
      <c r="A110" s="40"/>
      <c r="B110" s="3"/>
      <c r="C110" s="2"/>
      <c r="D110" s="22"/>
      <c r="E110" s="64"/>
      <c r="F110" s="63"/>
    </row>
    <row r="111" spans="1:6" ht="6.95" customHeight="1" x14ac:dyDescent="0.2">
      <c r="A111" s="40"/>
      <c r="B111" s="3"/>
      <c r="C111" s="2"/>
      <c r="D111" s="22"/>
      <c r="E111" s="65"/>
      <c r="F111" s="63"/>
    </row>
    <row r="112" spans="1:6" ht="6.95" customHeight="1" x14ac:dyDescent="0.2">
      <c r="A112" s="40">
        <v>7</v>
      </c>
      <c r="B112" s="3" t="s">
        <v>38</v>
      </c>
      <c r="C112" s="2" t="s">
        <v>14</v>
      </c>
      <c r="D112" s="22">
        <v>27</v>
      </c>
      <c r="E112" s="62">
        <v>1.2459651442805448</v>
      </c>
      <c r="F112" s="63">
        <f t="shared" ref="F112:F175" si="23">D112*E112</f>
        <v>33.641058895574709</v>
      </c>
    </row>
    <row r="113" spans="1:6" ht="6.95" customHeight="1" x14ac:dyDescent="0.2">
      <c r="A113" s="40"/>
      <c r="B113" s="3"/>
      <c r="C113" s="2"/>
      <c r="D113" s="22"/>
      <c r="E113" s="64"/>
      <c r="F113" s="63"/>
    </row>
    <row r="114" spans="1:6" ht="6.95" customHeight="1" x14ac:dyDescent="0.2">
      <c r="A114" s="40"/>
      <c r="B114" s="3"/>
      <c r="C114" s="2"/>
      <c r="D114" s="22"/>
      <c r="E114" s="64"/>
      <c r="F114" s="63"/>
    </row>
    <row r="115" spans="1:6" ht="6.95" customHeight="1" x14ac:dyDescent="0.2">
      <c r="A115" s="40"/>
      <c r="B115" s="3"/>
      <c r="C115" s="2"/>
      <c r="D115" s="22"/>
      <c r="E115" s="65"/>
      <c r="F115" s="63"/>
    </row>
    <row r="116" spans="1:6" ht="6.95" customHeight="1" x14ac:dyDescent="0.2">
      <c r="A116" s="40">
        <v>8</v>
      </c>
      <c r="B116" s="9" t="s">
        <v>81</v>
      </c>
      <c r="C116" s="12" t="s">
        <v>14</v>
      </c>
      <c r="D116" s="15">
        <v>32</v>
      </c>
      <c r="E116" s="62">
        <v>1.3901241710716092</v>
      </c>
      <c r="F116" s="63">
        <f t="shared" ref="F116:F179" si="24">D116*E116</f>
        <v>44.483973474291496</v>
      </c>
    </row>
    <row r="117" spans="1:6" ht="6.95" customHeight="1" x14ac:dyDescent="0.2">
      <c r="A117" s="40"/>
      <c r="B117" s="10"/>
      <c r="C117" s="13"/>
      <c r="D117" s="16"/>
      <c r="E117" s="64"/>
      <c r="F117" s="63"/>
    </row>
    <row r="118" spans="1:6" ht="6.95" customHeight="1" x14ac:dyDescent="0.2">
      <c r="A118" s="40"/>
      <c r="B118" s="10"/>
      <c r="C118" s="13"/>
      <c r="D118" s="16"/>
      <c r="E118" s="64"/>
      <c r="F118" s="63"/>
    </row>
    <row r="119" spans="1:6" ht="6.95" customHeight="1" x14ac:dyDescent="0.2">
      <c r="A119" s="40"/>
      <c r="B119" s="11"/>
      <c r="C119" s="14"/>
      <c r="D119" s="17"/>
      <c r="E119" s="65"/>
      <c r="F119" s="63"/>
    </row>
    <row r="120" spans="1:6" ht="6.95" customHeight="1" x14ac:dyDescent="0.2">
      <c r="A120" s="40">
        <v>9</v>
      </c>
      <c r="B120" s="4" t="s">
        <v>82</v>
      </c>
      <c r="C120" s="2" t="s">
        <v>15</v>
      </c>
      <c r="D120" s="5">
        <v>16</v>
      </c>
      <c r="E120" s="62">
        <v>0.36136057619076745</v>
      </c>
      <c r="F120" s="63">
        <f t="shared" ref="F120:F183" si="25">D120*E120</f>
        <v>5.7817692190522791</v>
      </c>
    </row>
    <row r="121" spans="1:6" ht="6.95" customHeight="1" x14ac:dyDescent="0.2">
      <c r="A121" s="40"/>
      <c r="B121" s="4"/>
      <c r="C121" s="2"/>
      <c r="D121" s="6"/>
      <c r="E121" s="64"/>
      <c r="F121" s="63"/>
    </row>
    <row r="122" spans="1:6" ht="6.95" customHeight="1" x14ac:dyDescent="0.2">
      <c r="A122" s="40"/>
      <c r="B122" s="4"/>
      <c r="C122" s="2"/>
      <c r="D122" s="6"/>
      <c r="E122" s="64"/>
      <c r="F122" s="63"/>
    </row>
    <row r="123" spans="1:6" ht="6.95" customHeight="1" x14ac:dyDescent="0.2">
      <c r="A123" s="40"/>
      <c r="B123" s="4"/>
      <c r="C123" s="2"/>
      <c r="D123" s="7"/>
      <c r="E123" s="65"/>
      <c r="F123" s="63"/>
    </row>
    <row r="124" spans="1:6" ht="6.95" customHeight="1" x14ac:dyDescent="0.2">
      <c r="A124" s="40">
        <v>10</v>
      </c>
      <c r="B124" s="3" t="s">
        <v>83</v>
      </c>
      <c r="C124" s="2" t="s">
        <v>14</v>
      </c>
      <c r="D124" s="8">
        <v>0.48</v>
      </c>
      <c r="E124" s="62">
        <v>2.3110141241134068</v>
      </c>
      <c r="F124" s="63">
        <f t="shared" ref="F124:F187" si="26">D124*E124</f>
        <v>1.1092867795744352</v>
      </c>
    </row>
    <row r="125" spans="1:6" ht="6.95" customHeight="1" x14ac:dyDescent="0.2">
      <c r="A125" s="40"/>
      <c r="B125" s="3"/>
      <c r="C125" s="2"/>
      <c r="D125" s="8"/>
      <c r="E125" s="64"/>
      <c r="F125" s="63"/>
    </row>
    <row r="126" spans="1:6" ht="6.95" customHeight="1" x14ac:dyDescent="0.2">
      <c r="A126" s="40"/>
      <c r="B126" s="3"/>
      <c r="C126" s="2"/>
      <c r="D126" s="8"/>
      <c r="E126" s="64"/>
      <c r="F126" s="63"/>
    </row>
    <row r="127" spans="1:6" ht="6.95" customHeight="1" x14ac:dyDescent="0.2">
      <c r="A127" s="40"/>
      <c r="B127" s="3"/>
      <c r="C127" s="2"/>
      <c r="D127" s="8"/>
      <c r="E127" s="65"/>
      <c r="F127" s="63"/>
    </row>
    <row r="128" spans="1:6" ht="6.95" customHeight="1" x14ac:dyDescent="0.2">
      <c r="A128" s="41" t="s">
        <v>64</v>
      </c>
      <c r="B128" s="41"/>
      <c r="C128" s="41"/>
      <c r="D128" s="41"/>
      <c r="E128" s="62">
        <v>0</v>
      </c>
      <c r="F128" s="63">
        <f t="shared" ref="F128:F191" si="27">D128*E128</f>
        <v>0</v>
      </c>
    </row>
    <row r="129" spans="1:6" ht="6.95" customHeight="1" x14ac:dyDescent="0.2">
      <c r="A129" s="41"/>
      <c r="B129" s="41"/>
      <c r="C129" s="41"/>
      <c r="D129" s="41"/>
      <c r="E129" s="64"/>
      <c r="F129" s="63"/>
    </row>
    <row r="130" spans="1:6" ht="6.95" customHeight="1" x14ac:dyDescent="0.2">
      <c r="A130" s="41"/>
      <c r="B130" s="41"/>
      <c r="C130" s="41"/>
      <c r="D130" s="41"/>
      <c r="E130" s="64"/>
      <c r="F130" s="63"/>
    </row>
    <row r="131" spans="1:6" ht="6.95" customHeight="1" x14ac:dyDescent="0.2">
      <c r="A131" s="41"/>
      <c r="B131" s="41"/>
      <c r="C131" s="41"/>
      <c r="D131" s="41"/>
      <c r="E131" s="65"/>
      <c r="F131" s="63"/>
    </row>
    <row r="132" spans="1:6" ht="6.95" customHeight="1" x14ac:dyDescent="0.2">
      <c r="A132" s="40">
        <v>1</v>
      </c>
      <c r="B132" s="3" t="s">
        <v>45</v>
      </c>
      <c r="C132" s="2" t="s">
        <v>15</v>
      </c>
      <c r="D132" s="2">
        <v>15</v>
      </c>
      <c r="E132" s="62">
        <v>1.5251300606842224</v>
      </c>
      <c r="F132" s="63">
        <f t="shared" ref="F132:F195" si="28">D132*E132</f>
        <v>22.876950910263336</v>
      </c>
    </row>
    <row r="133" spans="1:6" ht="6.95" customHeight="1" x14ac:dyDescent="0.2">
      <c r="A133" s="40"/>
      <c r="B133" s="3"/>
      <c r="C133" s="2"/>
      <c r="D133" s="2"/>
      <c r="E133" s="64"/>
      <c r="F133" s="63"/>
    </row>
    <row r="134" spans="1:6" ht="6.95" customHeight="1" x14ac:dyDescent="0.2">
      <c r="A134" s="40"/>
      <c r="B134" s="3"/>
      <c r="C134" s="2"/>
      <c r="D134" s="2"/>
      <c r="E134" s="64"/>
      <c r="F134" s="63"/>
    </row>
    <row r="135" spans="1:6" ht="6.95" customHeight="1" x14ac:dyDescent="0.2">
      <c r="A135" s="40"/>
      <c r="B135" s="3"/>
      <c r="C135" s="2"/>
      <c r="D135" s="2"/>
      <c r="E135" s="65"/>
      <c r="F135" s="63"/>
    </row>
    <row r="136" spans="1:6" ht="6.95" customHeight="1" x14ac:dyDescent="0.2">
      <c r="A136" s="40">
        <v>2</v>
      </c>
      <c r="B136" s="21" t="s">
        <v>46</v>
      </c>
      <c r="C136" s="2" t="s">
        <v>2</v>
      </c>
      <c r="D136" s="36">
        <v>30</v>
      </c>
      <c r="E136" s="62">
        <v>3.8274715709395342E-2</v>
      </c>
      <c r="F136" s="63">
        <f t="shared" ref="F136:F199" si="29">D136*E136</f>
        <v>1.1482414712818603</v>
      </c>
    </row>
    <row r="137" spans="1:6" ht="6.95" customHeight="1" x14ac:dyDescent="0.2">
      <c r="A137" s="40"/>
      <c r="B137" s="21"/>
      <c r="C137" s="2"/>
      <c r="D137" s="36"/>
      <c r="E137" s="64"/>
      <c r="F137" s="63"/>
    </row>
    <row r="138" spans="1:6" ht="6.95" customHeight="1" x14ac:dyDescent="0.2">
      <c r="A138" s="40"/>
      <c r="B138" s="21"/>
      <c r="C138" s="2"/>
      <c r="D138" s="36"/>
      <c r="E138" s="64"/>
      <c r="F138" s="63"/>
    </row>
    <row r="139" spans="1:6" ht="6.95" customHeight="1" x14ac:dyDescent="0.2">
      <c r="A139" s="40"/>
      <c r="B139" s="21"/>
      <c r="C139" s="2"/>
      <c r="D139" s="36"/>
      <c r="E139" s="65"/>
      <c r="F139" s="63"/>
    </row>
    <row r="140" spans="1:6" ht="6.95" customHeight="1" x14ac:dyDescent="0.2">
      <c r="A140" s="40">
        <v>3</v>
      </c>
      <c r="B140" s="35" t="s">
        <v>47</v>
      </c>
      <c r="C140" s="2" t="s">
        <v>2</v>
      </c>
      <c r="D140" s="22">
        <v>2</v>
      </c>
      <c r="E140" s="62">
        <v>4.1689936029302306</v>
      </c>
      <c r="F140" s="63">
        <f t="shared" ref="F140:F203" si="30">D140*E140</f>
        <v>8.3379872058604612</v>
      </c>
    </row>
    <row r="141" spans="1:6" ht="6.95" customHeight="1" x14ac:dyDescent="0.2">
      <c r="A141" s="40"/>
      <c r="B141" s="35"/>
      <c r="C141" s="2"/>
      <c r="D141" s="22"/>
      <c r="E141" s="64"/>
      <c r="F141" s="63"/>
    </row>
    <row r="142" spans="1:6" ht="6.95" customHeight="1" x14ac:dyDescent="0.2">
      <c r="A142" s="40"/>
      <c r="B142" s="35"/>
      <c r="C142" s="2"/>
      <c r="D142" s="22"/>
      <c r="E142" s="64"/>
      <c r="F142" s="63"/>
    </row>
    <row r="143" spans="1:6" ht="6.95" customHeight="1" x14ac:dyDescent="0.2">
      <c r="A143" s="40"/>
      <c r="B143" s="35"/>
      <c r="C143" s="2"/>
      <c r="D143" s="22"/>
      <c r="E143" s="65"/>
      <c r="F143" s="63"/>
    </row>
    <row r="144" spans="1:6" ht="6.95" customHeight="1" x14ac:dyDescent="0.2">
      <c r="A144" s="40">
        <v>4</v>
      </c>
      <c r="B144" s="3" t="s">
        <v>48</v>
      </c>
      <c r="C144" s="2" t="s">
        <v>2</v>
      </c>
      <c r="D144" s="18">
        <v>12</v>
      </c>
      <c r="E144" s="62">
        <v>3.0715184197465724</v>
      </c>
      <c r="F144" s="63">
        <f t="shared" ref="F144:F207" si="31">D144*E144</f>
        <v>36.858221036958867</v>
      </c>
    </row>
    <row r="145" spans="1:6" ht="6.95" customHeight="1" x14ac:dyDescent="0.2">
      <c r="A145" s="40"/>
      <c r="B145" s="3"/>
      <c r="C145" s="2"/>
      <c r="D145" s="18"/>
      <c r="E145" s="64"/>
      <c r="F145" s="63"/>
    </row>
    <row r="146" spans="1:6" ht="6.95" customHeight="1" x14ac:dyDescent="0.2">
      <c r="A146" s="40"/>
      <c r="B146" s="3"/>
      <c r="C146" s="2"/>
      <c r="D146" s="18"/>
      <c r="E146" s="64"/>
      <c r="F146" s="63"/>
    </row>
    <row r="147" spans="1:6" ht="6.95" customHeight="1" x14ac:dyDescent="0.2">
      <c r="A147" s="40"/>
      <c r="B147" s="3"/>
      <c r="C147" s="2"/>
      <c r="D147" s="18"/>
      <c r="E147" s="65"/>
      <c r="F147" s="63"/>
    </row>
    <row r="148" spans="1:6" ht="6.95" customHeight="1" x14ac:dyDescent="0.2">
      <c r="A148" s="40">
        <v>5</v>
      </c>
      <c r="B148" s="33" t="s">
        <v>49</v>
      </c>
      <c r="C148" s="2" t="s">
        <v>2</v>
      </c>
      <c r="D148" s="34">
        <v>8</v>
      </c>
      <c r="E148" s="62">
        <v>0.79189066984955869</v>
      </c>
      <c r="F148" s="63">
        <f t="shared" ref="F148:F211" si="32">D148*E148</f>
        <v>6.3351253587964695</v>
      </c>
    </row>
    <row r="149" spans="1:6" ht="6.95" customHeight="1" x14ac:dyDescent="0.2">
      <c r="A149" s="40"/>
      <c r="B149" s="33"/>
      <c r="C149" s="2"/>
      <c r="D149" s="34"/>
      <c r="E149" s="64"/>
      <c r="F149" s="63"/>
    </row>
    <row r="150" spans="1:6" ht="6.95" customHeight="1" x14ac:dyDescent="0.2">
      <c r="A150" s="40"/>
      <c r="B150" s="33"/>
      <c r="C150" s="2"/>
      <c r="D150" s="34"/>
      <c r="E150" s="64"/>
      <c r="F150" s="63"/>
    </row>
    <row r="151" spans="1:6" ht="6.95" customHeight="1" x14ac:dyDescent="0.2">
      <c r="A151" s="40"/>
      <c r="B151" s="33"/>
      <c r="C151" s="2"/>
      <c r="D151" s="34"/>
      <c r="E151" s="65"/>
      <c r="F151" s="63"/>
    </row>
    <row r="152" spans="1:6" ht="6.95" customHeight="1" x14ac:dyDescent="0.2">
      <c r="A152" s="40">
        <v>6</v>
      </c>
      <c r="B152" s="33" t="s">
        <v>50</v>
      </c>
      <c r="C152" s="2" t="s">
        <v>2</v>
      </c>
      <c r="D152" s="2">
        <v>15</v>
      </c>
      <c r="E152" s="62">
        <v>2.6396355661651955E-2</v>
      </c>
      <c r="F152" s="63">
        <f t="shared" ref="F152:F215" si="33">D152*E152</f>
        <v>0.39594533492477935</v>
      </c>
    </row>
    <row r="153" spans="1:6" ht="6.95" customHeight="1" x14ac:dyDescent="0.2">
      <c r="A153" s="40"/>
      <c r="B153" s="33"/>
      <c r="C153" s="2"/>
      <c r="D153" s="2"/>
      <c r="E153" s="64"/>
      <c r="F153" s="63"/>
    </row>
    <row r="154" spans="1:6" ht="6.95" customHeight="1" x14ac:dyDescent="0.2">
      <c r="A154" s="40"/>
      <c r="B154" s="33"/>
      <c r="C154" s="2"/>
      <c r="D154" s="2"/>
      <c r="E154" s="64"/>
      <c r="F154" s="63"/>
    </row>
    <row r="155" spans="1:6" ht="6.95" customHeight="1" x14ac:dyDescent="0.2">
      <c r="A155" s="40"/>
      <c r="B155" s="33"/>
      <c r="C155" s="2"/>
      <c r="D155" s="2"/>
      <c r="E155" s="65"/>
      <c r="F155" s="63"/>
    </row>
    <row r="156" spans="1:6" ht="6.95" customHeight="1" x14ac:dyDescent="0.2">
      <c r="A156" s="40">
        <v>7</v>
      </c>
      <c r="B156" s="21" t="s">
        <v>51</v>
      </c>
      <c r="C156" s="2" t="s">
        <v>2</v>
      </c>
      <c r="D156" s="18">
        <v>8</v>
      </c>
      <c r="E156" s="62">
        <v>0.84329641414977563</v>
      </c>
      <c r="F156" s="63">
        <f t="shared" ref="F156:F219" si="34">D156*E156</f>
        <v>6.746371313198205</v>
      </c>
    </row>
    <row r="157" spans="1:6" ht="6.95" customHeight="1" x14ac:dyDescent="0.2">
      <c r="A157" s="40"/>
      <c r="B157" s="21"/>
      <c r="C157" s="2"/>
      <c r="D157" s="18"/>
      <c r="E157" s="64"/>
      <c r="F157" s="63"/>
    </row>
    <row r="158" spans="1:6" ht="6.95" customHeight="1" x14ac:dyDescent="0.2">
      <c r="A158" s="40"/>
      <c r="B158" s="21"/>
      <c r="C158" s="2"/>
      <c r="D158" s="18"/>
      <c r="E158" s="64"/>
      <c r="F158" s="63"/>
    </row>
    <row r="159" spans="1:6" ht="6.95" customHeight="1" x14ac:dyDescent="0.2">
      <c r="A159" s="40"/>
      <c r="B159" s="21"/>
      <c r="C159" s="2"/>
      <c r="D159" s="18"/>
      <c r="E159" s="65"/>
      <c r="F159" s="63"/>
    </row>
    <row r="160" spans="1:6" ht="6.95" customHeight="1" x14ac:dyDescent="0.2">
      <c r="A160" s="40">
        <v>8</v>
      </c>
      <c r="B160" s="9" t="s">
        <v>62</v>
      </c>
      <c r="C160" s="2" t="s">
        <v>2</v>
      </c>
      <c r="D160" s="18">
        <v>8</v>
      </c>
      <c r="E160" s="62">
        <v>0.98619660843351553</v>
      </c>
      <c r="F160" s="63">
        <f t="shared" ref="F160:F223" si="35">D160*E160</f>
        <v>7.8895728674681243</v>
      </c>
    </row>
    <row r="161" spans="1:6" ht="6.95" customHeight="1" x14ac:dyDescent="0.2">
      <c r="A161" s="40"/>
      <c r="B161" s="10"/>
      <c r="C161" s="2"/>
      <c r="D161" s="18"/>
      <c r="E161" s="64"/>
      <c r="F161" s="63"/>
    </row>
    <row r="162" spans="1:6" ht="6.95" customHeight="1" x14ac:dyDescent="0.2">
      <c r="A162" s="40"/>
      <c r="B162" s="10"/>
      <c r="C162" s="2"/>
      <c r="D162" s="18"/>
      <c r="E162" s="64"/>
      <c r="F162" s="63"/>
    </row>
    <row r="163" spans="1:6" ht="6.95" customHeight="1" x14ac:dyDescent="0.2">
      <c r="A163" s="40"/>
      <c r="B163" s="11"/>
      <c r="C163" s="2"/>
      <c r="D163" s="18"/>
      <c r="E163" s="65"/>
      <c r="F163" s="63"/>
    </row>
    <row r="164" spans="1:6" ht="6.95" customHeight="1" x14ac:dyDescent="0.2">
      <c r="A164" s="41" t="s">
        <v>65</v>
      </c>
      <c r="B164" s="41"/>
      <c r="C164" s="41"/>
      <c r="D164" s="41"/>
      <c r="E164" s="62">
        <v>0</v>
      </c>
      <c r="F164" s="63">
        <f t="shared" ref="F164:F227" si="36">D164*E164</f>
        <v>0</v>
      </c>
    </row>
    <row r="165" spans="1:6" ht="6.95" customHeight="1" x14ac:dyDescent="0.2">
      <c r="A165" s="41"/>
      <c r="B165" s="41"/>
      <c r="C165" s="41"/>
      <c r="D165" s="41"/>
      <c r="E165" s="64"/>
      <c r="F165" s="63"/>
    </row>
    <row r="166" spans="1:6" ht="6.95" customHeight="1" x14ac:dyDescent="0.2">
      <c r="A166" s="41"/>
      <c r="B166" s="41"/>
      <c r="C166" s="41"/>
      <c r="D166" s="41"/>
      <c r="E166" s="64"/>
      <c r="F166" s="63"/>
    </row>
    <row r="167" spans="1:6" ht="6.95" customHeight="1" x14ac:dyDescent="0.2">
      <c r="A167" s="41"/>
      <c r="B167" s="41"/>
      <c r="C167" s="41"/>
      <c r="D167" s="41"/>
      <c r="E167" s="65"/>
      <c r="F167" s="63"/>
    </row>
    <row r="168" spans="1:6" ht="6.95" customHeight="1" x14ac:dyDescent="0.2">
      <c r="A168" s="40">
        <v>1</v>
      </c>
      <c r="B168" s="37" t="s">
        <v>53</v>
      </c>
      <c r="C168" s="2" t="s">
        <v>15</v>
      </c>
      <c r="D168" s="18">
        <v>15</v>
      </c>
      <c r="E168" s="62">
        <v>1.3614765347357174</v>
      </c>
      <c r="F168" s="63">
        <f t="shared" ref="F168:F231" si="37">D168*E168</f>
        <v>20.42214802103576</v>
      </c>
    </row>
    <row r="169" spans="1:6" ht="6.95" customHeight="1" x14ac:dyDescent="0.2">
      <c r="A169" s="40"/>
      <c r="B169" s="38"/>
      <c r="C169" s="2"/>
      <c r="D169" s="18"/>
      <c r="E169" s="64"/>
      <c r="F169" s="63"/>
    </row>
    <row r="170" spans="1:6" ht="6.95" customHeight="1" x14ac:dyDescent="0.2">
      <c r="A170" s="40"/>
      <c r="B170" s="38"/>
      <c r="C170" s="2"/>
      <c r="D170" s="18"/>
      <c r="E170" s="64"/>
      <c r="F170" s="63"/>
    </row>
    <row r="171" spans="1:6" ht="6.95" customHeight="1" x14ac:dyDescent="0.2">
      <c r="A171" s="40"/>
      <c r="B171" s="39"/>
      <c r="C171" s="2"/>
      <c r="D171" s="18"/>
      <c r="E171" s="65"/>
      <c r="F171" s="63"/>
    </row>
    <row r="172" spans="1:6" ht="6.95" customHeight="1" x14ac:dyDescent="0.2">
      <c r="A172" s="40">
        <v>2</v>
      </c>
      <c r="B172" s="37" t="s">
        <v>52</v>
      </c>
      <c r="C172" s="2" t="s">
        <v>15</v>
      </c>
      <c r="D172" s="18">
        <v>22</v>
      </c>
      <c r="E172" s="62">
        <v>2.1187613213009935</v>
      </c>
      <c r="F172" s="63">
        <f t="shared" ref="F172:F235" si="38">D172*E172</f>
        <v>46.612749068621859</v>
      </c>
    </row>
    <row r="173" spans="1:6" ht="6.95" customHeight="1" x14ac:dyDescent="0.2">
      <c r="A173" s="40"/>
      <c r="B173" s="38"/>
      <c r="C173" s="2"/>
      <c r="D173" s="18"/>
      <c r="E173" s="64"/>
      <c r="F173" s="63"/>
    </row>
    <row r="174" spans="1:6" ht="6.95" customHeight="1" x14ac:dyDescent="0.2">
      <c r="A174" s="40"/>
      <c r="B174" s="38"/>
      <c r="C174" s="2"/>
      <c r="D174" s="18"/>
      <c r="E174" s="64"/>
      <c r="F174" s="63"/>
    </row>
    <row r="175" spans="1:6" ht="6.95" customHeight="1" x14ac:dyDescent="0.2">
      <c r="A175" s="40"/>
      <c r="B175" s="39"/>
      <c r="C175" s="2"/>
      <c r="D175" s="18"/>
      <c r="E175" s="65"/>
      <c r="F175" s="63"/>
    </row>
    <row r="176" spans="1:6" ht="6.95" customHeight="1" x14ac:dyDescent="0.2">
      <c r="A176" s="40">
        <v>3</v>
      </c>
      <c r="B176" s="3" t="s">
        <v>54</v>
      </c>
      <c r="C176" s="2" t="s">
        <v>2</v>
      </c>
      <c r="D176" s="2">
        <v>25</v>
      </c>
      <c r="E176" s="62">
        <v>1.5142649669412256</v>
      </c>
      <c r="F176" s="63">
        <f t="shared" ref="F176:F239" si="39">D176*E176</f>
        <v>37.856624173530641</v>
      </c>
    </row>
    <row r="177" spans="1:6" ht="6.95" customHeight="1" x14ac:dyDescent="0.2">
      <c r="A177" s="40"/>
      <c r="B177" s="3"/>
      <c r="C177" s="2"/>
      <c r="D177" s="2"/>
      <c r="E177" s="64"/>
      <c r="F177" s="63"/>
    </row>
    <row r="178" spans="1:6" ht="6.95" customHeight="1" x14ac:dyDescent="0.2">
      <c r="A178" s="40"/>
      <c r="B178" s="3"/>
      <c r="C178" s="2"/>
      <c r="D178" s="2"/>
      <c r="E178" s="64"/>
      <c r="F178" s="63"/>
    </row>
    <row r="179" spans="1:6" ht="6.95" customHeight="1" x14ac:dyDescent="0.2">
      <c r="A179" s="40"/>
      <c r="B179" s="3"/>
      <c r="C179" s="2"/>
      <c r="D179" s="2"/>
      <c r="E179" s="65"/>
      <c r="F179" s="63"/>
    </row>
    <row r="180" spans="1:6" ht="6.95" customHeight="1" x14ac:dyDescent="0.2">
      <c r="A180" s="40">
        <v>4</v>
      </c>
      <c r="B180" s="3" t="s">
        <v>55</v>
      </c>
      <c r="C180" s="2" t="s">
        <v>2</v>
      </c>
      <c r="D180" s="2">
        <v>2</v>
      </c>
      <c r="E180" s="62">
        <v>17.819803658941467</v>
      </c>
      <c r="F180" s="63">
        <f t="shared" ref="F180:F243" si="40">D180*E180</f>
        <v>35.639607317882934</v>
      </c>
    </row>
    <row r="181" spans="1:6" ht="6.95" customHeight="1" x14ac:dyDescent="0.2">
      <c r="A181" s="40"/>
      <c r="B181" s="3"/>
      <c r="C181" s="2"/>
      <c r="D181" s="2"/>
      <c r="E181" s="64"/>
      <c r="F181" s="63"/>
    </row>
    <row r="182" spans="1:6" ht="6.95" customHeight="1" x14ac:dyDescent="0.2">
      <c r="A182" s="40"/>
      <c r="B182" s="3"/>
      <c r="C182" s="2"/>
      <c r="D182" s="2"/>
      <c r="E182" s="64"/>
      <c r="F182" s="63"/>
    </row>
    <row r="183" spans="1:6" ht="6.95" customHeight="1" x14ac:dyDescent="0.2">
      <c r="A183" s="40"/>
      <c r="B183" s="3"/>
      <c r="C183" s="2"/>
      <c r="D183" s="2"/>
      <c r="E183" s="65"/>
      <c r="F183" s="63"/>
    </row>
    <row r="184" spans="1:6" ht="6.95" customHeight="1" x14ac:dyDescent="0.2">
      <c r="A184" s="40">
        <v>5</v>
      </c>
      <c r="B184" s="37" t="s">
        <v>56</v>
      </c>
      <c r="C184" s="27" t="s">
        <v>2</v>
      </c>
      <c r="D184" s="2">
        <v>6</v>
      </c>
      <c r="E184" s="62">
        <v>31.301271633871508</v>
      </c>
      <c r="F184" s="63">
        <f t="shared" ref="F184:F247" si="41">D184*E184</f>
        <v>187.80762980322905</v>
      </c>
    </row>
    <row r="185" spans="1:6" ht="6.95" customHeight="1" x14ac:dyDescent="0.2">
      <c r="A185" s="40"/>
      <c r="B185" s="38"/>
      <c r="C185" s="28"/>
      <c r="D185" s="2"/>
      <c r="E185" s="64"/>
      <c r="F185" s="63"/>
    </row>
    <row r="186" spans="1:6" ht="6.95" customHeight="1" x14ac:dyDescent="0.2">
      <c r="A186" s="40"/>
      <c r="B186" s="38"/>
      <c r="C186" s="28"/>
      <c r="D186" s="2"/>
      <c r="E186" s="64"/>
      <c r="F186" s="63"/>
    </row>
    <row r="187" spans="1:6" ht="6.95" customHeight="1" x14ac:dyDescent="0.2">
      <c r="A187" s="40"/>
      <c r="B187" s="39"/>
      <c r="C187" s="29"/>
      <c r="D187" s="2"/>
      <c r="E187" s="65"/>
      <c r="F187" s="63"/>
    </row>
    <row r="188" spans="1:6" ht="6.95" customHeight="1" x14ac:dyDescent="0.2">
      <c r="A188" s="40">
        <v>6</v>
      </c>
      <c r="B188" s="3" t="s">
        <v>57</v>
      </c>
      <c r="C188" s="2" t="s">
        <v>2</v>
      </c>
      <c r="D188" s="2">
        <v>2</v>
      </c>
      <c r="E188" s="62">
        <v>2.1176942959358502</v>
      </c>
      <c r="F188" s="63">
        <f t="shared" ref="F188:F251" si="42">D188*E188</f>
        <v>4.2353885918717005</v>
      </c>
    </row>
    <row r="189" spans="1:6" ht="6.95" customHeight="1" x14ac:dyDescent="0.2">
      <c r="A189" s="40"/>
      <c r="B189" s="3"/>
      <c r="C189" s="2"/>
      <c r="D189" s="2"/>
      <c r="E189" s="64"/>
      <c r="F189" s="63"/>
    </row>
    <row r="190" spans="1:6" ht="6.95" customHeight="1" x14ac:dyDescent="0.2">
      <c r="A190" s="40"/>
      <c r="B190" s="3"/>
      <c r="C190" s="2"/>
      <c r="D190" s="2"/>
      <c r="E190" s="64"/>
      <c r="F190" s="63"/>
    </row>
    <row r="191" spans="1:6" ht="6.95" customHeight="1" x14ac:dyDescent="0.2">
      <c r="A191" s="40"/>
      <c r="B191" s="3"/>
      <c r="C191" s="2"/>
      <c r="D191" s="2"/>
      <c r="E191" s="65"/>
      <c r="F191" s="63"/>
    </row>
    <row r="192" spans="1:6" ht="6.95" customHeight="1" x14ac:dyDescent="0.2">
      <c r="A192" s="41" t="s">
        <v>66</v>
      </c>
      <c r="B192" s="41"/>
      <c r="C192" s="41"/>
      <c r="D192" s="41"/>
      <c r="E192" s="62">
        <v>0</v>
      </c>
      <c r="F192" s="63">
        <f t="shared" ref="F192:F255" si="43">D192*E192</f>
        <v>0</v>
      </c>
    </row>
    <row r="193" spans="1:6" ht="6.95" customHeight="1" x14ac:dyDescent="0.2">
      <c r="A193" s="41"/>
      <c r="B193" s="41"/>
      <c r="C193" s="41"/>
      <c r="D193" s="41"/>
      <c r="E193" s="64"/>
      <c r="F193" s="63"/>
    </row>
    <row r="194" spans="1:6" ht="6.95" customHeight="1" x14ac:dyDescent="0.2">
      <c r="A194" s="41"/>
      <c r="B194" s="41"/>
      <c r="C194" s="41"/>
      <c r="D194" s="41"/>
      <c r="E194" s="64"/>
      <c r="F194" s="63"/>
    </row>
    <row r="195" spans="1:6" ht="6.95" customHeight="1" x14ac:dyDescent="0.2">
      <c r="A195" s="41"/>
      <c r="B195" s="41"/>
      <c r="C195" s="41"/>
      <c r="D195" s="41"/>
      <c r="E195" s="65"/>
      <c r="F195" s="63"/>
    </row>
    <row r="196" spans="1:6" ht="6.95" customHeight="1" x14ac:dyDescent="0.2">
      <c r="A196" s="40">
        <v>1</v>
      </c>
      <c r="B196" s="3" t="s">
        <v>58</v>
      </c>
      <c r="C196" s="2" t="s">
        <v>4</v>
      </c>
      <c r="D196" s="2">
        <v>1</v>
      </c>
      <c r="E196" s="62">
        <v>5.1659569961892347</v>
      </c>
      <c r="F196" s="63">
        <f t="shared" ref="F196:F259" si="44">D196*E196</f>
        <v>5.1659569961892347</v>
      </c>
    </row>
    <row r="197" spans="1:6" ht="6.95" customHeight="1" x14ac:dyDescent="0.2">
      <c r="A197" s="40"/>
      <c r="B197" s="3"/>
      <c r="C197" s="2"/>
      <c r="D197" s="2"/>
      <c r="E197" s="64"/>
      <c r="F197" s="63"/>
    </row>
    <row r="198" spans="1:6" ht="6.95" customHeight="1" x14ac:dyDescent="0.2">
      <c r="A198" s="40"/>
      <c r="B198" s="3"/>
      <c r="C198" s="2"/>
      <c r="D198" s="2"/>
      <c r="E198" s="64"/>
      <c r="F198" s="63"/>
    </row>
    <row r="199" spans="1:6" ht="6.95" customHeight="1" x14ac:dyDescent="0.2">
      <c r="A199" s="40"/>
      <c r="B199" s="3"/>
      <c r="C199" s="2"/>
      <c r="D199" s="2"/>
      <c r="E199" s="65"/>
      <c r="F199" s="63"/>
    </row>
    <row r="200" spans="1:6" ht="6.95" customHeight="1" x14ac:dyDescent="0.2">
      <c r="A200" s="40">
        <v>2</v>
      </c>
      <c r="B200" s="35" t="s">
        <v>59</v>
      </c>
      <c r="C200" s="2" t="s">
        <v>2</v>
      </c>
      <c r="D200" s="22">
        <v>2</v>
      </c>
      <c r="E200" s="62">
        <v>4.0517491093612046</v>
      </c>
      <c r="F200" s="63">
        <f t="shared" ref="F200:F259" si="45">D200*E200</f>
        <v>8.1034982187224092</v>
      </c>
    </row>
    <row r="201" spans="1:6" ht="6.95" customHeight="1" x14ac:dyDescent="0.2">
      <c r="A201" s="40"/>
      <c r="B201" s="35"/>
      <c r="C201" s="2"/>
      <c r="D201" s="22"/>
      <c r="E201" s="64"/>
      <c r="F201" s="63"/>
    </row>
    <row r="202" spans="1:6" ht="6.95" customHeight="1" x14ac:dyDescent="0.2">
      <c r="A202" s="40"/>
      <c r="B202" s="35"/>
      <c r="C202" s="2"/>
      <c r="D202" s="22"/>
      <c r="E202" s="64"/>
      <c r="F202" s="63"/>
    </row>
    <row r="203" spans="1:6" ht="6.95" customHeight="1" x14ac:dyDescent="0.2">
      <c r="A203" s="40"/>
      <c r="B203" s="35"/>
      <c r="C203" s="2"/>
      <c r="D203" s="22"/>
      <c r="E203" s="65"/>
      <c r="F203" s="63"/>
    </row>
    <row r="204" spans="1:6" ht="6.95" customHeight="1" x14ac:dyDescent="0.2">
      <c r="A204" s="40">
        <v>3</v>
      </c>
      <c r="B204" s="21" t="s">
        <v>60</v>
      </c>
      <c r="C204" s="2" t="s">
        <v>2</v>
      </c>
      <c r="D204" s="18">
        <v>1</v>
      </c>
      <c r="E204" s="62">
        <v>2.4547695918312615</v>
      </c>
      <c r="F204" s="63">
        <f t="shared" ref="F204:F259" si="46">D204*E204</f>
        <v>2.4547695918312615</v>
      </c>
    </row>
    <row r="205" spans="1:6" ht="6.95" customHeight="1" x14ac:dyDescent="0.2">
      <c r="A205" s="40"/>
      <c r="B205" s="21"/>
      <c r="C205" s="2"/>
      <c r="D205" s="18"/>
      <c r="E205" s="64"/>
      <c r="F205" s="63"/>
    </row>
    <row r="206" spans="1:6" ht="6.95" customHeight="1" x14ac:dyDescent="0.2">
      <c r="A206" s="40"/>
      <c r="B206" s="21"/>
      <c r="C206" s="2"/>
      <c r="D206" s="18"/>
      <c r="E206" s="64"/>
      <c r="F206" s="63"/>
    </row>
    <row r="207" spans="1:6" ht="6.95" customHeight="1" x14ac:dyDescent="0.2">
      <c r="A207" s="40"/>
      <c r="B207" s="21"/>
      <c r="C207" s="2"/>
      <c r="D207" s="18"/>
      <c r="E207" s="65"/>
      <c r="F207" s="63"/>
    </row>
    <row r="208" spans="1:6" ht="6.95" customHeight="1" x14ac:dyDescent="0.2">
      <c r="A208" s="40">
        <v>4</v>
      </c>
      <c r="B208" s="21" t="s">
        <v>61</v>
      </c>
      <c r="C208" s="2" t="s">
        <v>2</v>
      </c>
      <c r="D208" s="18">
        <v>6</v>
      </c>
      <c r="E208" s="62">
        <v>1.0244890802228031</v>
      </c>
      <c r="F208" s="63">
        <f t="shared" ref="F208:F259" si="47">D208*E208</f>
        <v>6.1469344813368183</v>
      </c>
    </row>
    <row r="209" spans="1:6" ht="6.95" customHeight="1" x14ac:dyDescent="0.2">
      <c r="A209" s="40"/>
      <c r="B209" s="21"/>
      <c r="C209" s="2"/>
      <c r="D209" s="18"/>
      <c r="E209" s="64"/>
      <c r="F209" s="63"/>
    </row>
    <row r="210" spans="1:6" ht="6.95" customHeight="1" x14ac:dyDescent="0.2">
      <c r="A210" s="40"/>
      <c r="B210" s="21"/>
      <c r="C210" s="2"/>
      <c r="D210" s="18"/>
      <c r="E210" s="64"/>
      <c r="F210" s="63"/>
    </row>
    <row r="211" spans="1:6" ht="6.95" customHeight="1" x14ac:dyDescent="0.2">
      <c r="A211" s="40"/>
      <c r="B211" s="21"/>
      <c r="C211" s="2"/>
      <c r="D211" s="18"/>
      <c r="E211" s="65"/>
      <c r="F211" s="63"/>
    </row>
    <row r="212" spans="1:6" ht="6.95" customHeight="1" x14ac:dyDescent="0.2">
      <c r="A212" s="40">
        <v>5</v>
      </c>
      <c r="B212" s="9" t="s">
        <v>62</v>
      </c>
      <c r="C212" s="2" t="s">
        <v>2</v>
      </c>
      <c r="D212" s="18">
        <v>6</v>
      </c>
      <c r="E212" s="62">
        <v>0.98619660843351553</v>
      </c>
      <c r="F212" s="63">
        <f t="shared" ref="F212:F259" si="48">D212*E212</f>
        <v>5.917179650601093</v>
      </c>
    </row>
    <row r="213" spans="1:6" ht="6.95" customHeight="1" x14ac:dyDescent="0.2">
      <c r="A213" s="40"/>
      <c r="B213" s="10"/>
      <c r="C213" s="2"/>
      <c r="D213" s="18"/>
      <c r="E213" s="64"/>
      <c r="F213" s="63"/>
    </row>
    <row r="214" spans="1:6" ht="6.95" customHeight="1" x14ac:dyDescent="0.2">
      <c r="A214" s="40"/>
      <c r="B214" s="10"/>
      <c r="C214" s="2"/>
      <c r="D214" s="18"/>
      <c r="E214" s="64"/>
      <c r="F214" s="63"/>
    </row>
    <row r="215" spans="1:6" ht="6.95" customHeight="1" x14ac:dyDescent="0.2">
      <c r="A215" s="40"/>
      <c r="B215" s="11"/>
      <c r="C215" s="2"/>
      <c r="D215" s="18"/>
      <c r="E215" s="65"/>
      <c r="F215" s="63"/>
    </row>
    <row r="216" spans="1:6" ht="6.95" customHeight="1" x14ac:dyDescent="0.2">
      <c r="A216" s="41" t="s">
        <v>79</v>
      </c>
      <c r="B216" s="41"/>
      <c r="C216" s="41"/>
      <c r="D216" s="41"/>
      <c r="E216" s="62">
        <v>0</v>
      </c>
      <c r="F216" s="63">
        <f t="shared" ref="F216:F259" si="49">D216*E216</f>
        <v>0</v>
      </c>
    </row>
    <row r="217" spans="1:6" ht="6.95" customHeight="1" x14ac:dyDescent="0.2">
      <c r="A217" s="41"/>
      <c r="B217" s="41"/>
      <c r="C217" s="41"/>
      <c r="D217" s="41"/>
      <c r="E217" s="64"/>
      <c r="F217" s="63"/>
    </row>
    <row r="218" spans="1:6" ht="6.95" customHeight="1" x14ac:dyDescent="0.2">
      <c r="A218" s="41"/>
      <c r="B218" s="41"/>
      <c r="C218" s="41"/>
      <c r="D218" s="41"/>
      <c r="E218" s="64"/>
      <c r="F218" s="63"/>
    </row>
    <row r="219" spans="1:6" ht="6.95" customHeight="1" x14ac:dyDescent="0.2">
      <c r="A219" s="41"/>
      <c r="B219" s="41"/>
      <c r="C219" s="41"/>
      <c r="D219" s="41"/>
      <c r="E219" s="65"/>
      <c r="F219" s="63"/>
    </row>
    <row r="220" spans="1:6" ht="6.95" customHeight="1" x14ac:dyDescent="0.2">
      <c r="A220" s="40">
        <v>1</v>
      </c>
      <c r="B220" s="37" t="s">
        <v>67</v>
      </c>
      <c r="C220" s="2" t="s">
        <v>2</v>
      </c>
      <c r="D220" s="2">
        <v>12</v>
      </c>
      <c r="E220" s="62">
        <v>2.2514681281250977</v>
      </c>
      <c r="F220" s="63">
        <f t="shared" ref="F220:F259" si="50">D220*E220</f>
        <v>27.017617537501174</v>
      </c>
    </row>
    <row r="221" spans="1:6" ht="6.95" customHeight="1" x14ac:dyDescent="0.2">
      <c r="A221" s="40"/>
      <c r="B221" s="38"/>
      <c r="C221" s="2"/>
      <c r="D221" s="2"/>
      <c r="E221" s="64"/>
      <c r="F221" s="63"/>
    </row>
    <row r="222" spans="1:6" ht="6.95" customHeight="1" x14ac:dyDescent="0.2">
      <c r="A222" s="40"/>
      <c r="B222" s="38"/>
      <c r="C222" s="2"/>
      <c r="D222" s="2"/>
      <c r="E222" s="64"/>
      <c r="F222" s="63"/>
    </row>
    <row r="223" spans="1:6" ht="6.95" customHeight="1" x14ac:dyDescent="0.2">
      <c r="A223" s="40"/>
      <c r="B223" s="39"/>
      <c r="C223" s="2"/>
      <c r="D223" s="2"/>
      <c r="E223" s="65"/>
      <c r="F223" s="63"/>
    </row>
    <row r="224" spans="1:6" ht="6.95" customHeight="1" x14ac:dyDescent="0.2">
      <c r="A224" s="40">
        <v>2</v>
      </c>
      <c r="B224" s="3" t="s">
        <v>68</v>
      </c>
      <c r="C224" s="2" t="s">
        <v>2</v>
      </c>
      <c r="D224" s="2">
        <v>2</v>
      </c>
      <c r="E224" s="62">
        <v>1.6053452669220301</v>
      </c>
      <c r="F224" s="63">
        <f t="shared" ref="F224:F259" si="51">D224*E224</f>
        <v>3.2106905338440601</v>
      </c>
    </row>
    <row r="225" spans="1:6" ht="6.95" customHeight="1" x14ac:dyDescent="0.2">
      <c r="A225" s="40"/>
      <c r="B225" s="3"/>
      <c r="C225" s="2"/>
      <c r="D225" s="2"/>
      <c r="E225" s="64"/>
      <c r="F225" s="63"/>
    </row>
    <row r="226" spans="1:6" ht="6.95" customHeight="1" x14ac:dyDescent="0.2">
      <c r="A226" s="40"/>
      <c r="B226" s="3"/>
      <c r="C226" s="2"/>
      <c r="D226" s="2"/>
      <c r="E226" s="64"/>
      <c r="F226" s="63"/>
    </row>
    <row r="227" spans="1:6" ht="6.95" customHeight="1" x14ac:dyDescent="0.2">
      <c r="A227" s="40"/>
      <c r="B227" s="3"/>
      <c r="C227" s="2"/>
      <c r="D227" s="2"/>
      <c r="E227" s="65"/>
      <c r="F227" s="63"/>
    </row>
    <row r="228" spans="1:6" ht="6.95" customHeight="1" x14ac:dyDescent="0.2">
      <c r="A228" s="40">
        <v>3</v>
      </c>
      <c r="B228" s="3" t="s">
        <v>69</v>
      </c>
      <c r="C228" s="2" t="s">
        <v>2</v>
      </c>
      <c r="D228" s="2">
        <v>4</v>
      </c>
      <c r="E228" s="62">
        <v>1.3677693375963944</v>
      </c>
      <c r="F228" s="63">
        <f t="shared" ref="F228:F259" si="52">D228*E228</f>
        <v>5.4710773503855776</v>
      </c>
    </row>
    <row r="229" spans="1:6" ht="6.95" customHeight="1" x14ac:dyDescent="0.2">
      <c r="A229" s="40"/>
      <c r="B229" s="3"/>
      <c r="C229" s="2"/>
      <c r="D229" s="2"/>
      <c r="E229" s="64"/>
      <c r="F229" s="63"/>
    </row>
    <row r="230" spans="1:6" ht="6.95" customHeight="1" x14ac:dyDescent="0.2">
      <c r="A230" s="40"/>
      <c r="B230" s="3"/>
      <c r="C230" s="2"/>
      <c r="D230" s="2"/>
      <c r="E230" s="64"/>
      <c r="F230" s="63"/>
    </row>
    <row r="231" spans="1:6" ht="6.95" customHeight="1" x14ac:dyDescent="0.2">
      <c r="A231" s="40"/>
      <c r="B231" s="3"/>
      <c r="C231" s="2"/>
      <c r="D231" s="2"/>
      <c r="E231" s="65"/>
      <c r="F231" s="63"/>
    </row>
    <row r="232" spans="1:6" ht="6.95" customHeight="1" x14ac:dyDescent="0.2">
      <c r="A232" s="40">
        <v>4</v>
      </c>
      <c r="B232" s="3" t="s">
        <v>70</v>
      </c>
      <c r="C232" s="2" t="s">
        <v>2</v>
      </c>
      <c r="D232" s="2">
        <v>6</v>
      </c>
      <c r="E232" s="62">
        <v>0.22436902312404167</v>
      </c>
      <c r="F232" s="63">
        <f t="shared" ref="F232:F259" si="53">D232*E232</f>
        <v>1.3462141387442501</v>
      </c>
    </row>
    <row r="233" spans="1:6" ht="6.95" customHeight="1" x14ac:dyDescent="0.2">
      <c r="A233" s="40"/>
      <c r="B233" s="3"/>
      <c r="C233" s="2"/>
      <c r="D233" s="2"/>
      <c r="E233" s="64"/>
      <c r="F233" s="63"/>
    </row>
    <row r="234" spans="1:6" ht="6.95" customHeight="1" x14ac:dyDescent="0.2">
      <c r="A234" s="40"/>
      <c r="B234" s="3"/>
      <c r="C234" s="2"/>
      <c r="D234" s="2"/>
      <c r="E234" s="64"/>
      <c r="F234" s="63"/>
    </row>
    <row r="235" spans="1:6" ht="6.95" customHeight="1" x14ac:dyDescent="0.2">
      <c r="A235" s="40"/>
      <c r="B235" s="3"/>
      <c r="C235" s="2"/>
      <c r="D235" s="2"/>
      <c r="E235" s="65"/>
      <c r="F235" s="63"/>
    </row>
    <row r="236" spans="1:6" ht="6.95" customHeight="1" x14ac:dyDescent="0.2">
      <c r="A236" s="40">
        <v>5</v>
      </c>
      <c r="B236" s="9" t="s">
        <v>71</v>
      </c>
      <c r="C236" s="12" t="s">
        <v>2</v>
      </c>
      <c r="D236" s="12">
        <v>6</v>
      </c>
      <c r="E236" s="62">
        <v>0.1319817783082598</v>
      </c>
      <c r="F236" s="63">
        <f t="shared" ref="F236:F259" si="54">D236*E236</f>
        <v>0.7918906698495588</v>
      </c>
    </row>
    <row r="237" spans="1:6" ht="6.95" customHeight="1" x14ac:dyDescent="0.2">
      <c r="A237" s="40"/>
      <c r="B237" s="10"/>
      <c r="C237" s="13"/>
      <c r="D237" s="13"/>
      <c r="E237" s="64"/>
      <c r="F237" s="63"/>
    </row>
    <row r="238" spans="1:6" ht="6.95" customHeight="1" x14ac:dyDescent="0.2">
      <c r="A238" s="40"/>
      <c r="B238" s="10"/>
      <c r="C238" s="13"/>
      <c r="D238" s="13"/>
      <c r="E238" s="64"/>
      <c r="F238" s="63"/>
    </row>
    <row r="239" spans="1:6" ht="6.95" customHeight="1" x14ac:dyDescent="0.2">
      <c r="A239" s="40"/>
      <c r="B239" s="11"/>
      <c r="C239" s="14"/>
      <c r="D239" s="14"/>
      <c r="E239" s="65"/>
      <c r="F239" s="63"/>
    </row>
    <row r="240" spans="1:6" ht="6.95" customHeight="1" x14ac:dyDescent="0.2">
      <c r="A240" s="40">
        <v>6</v>
      </c>
      <c r="B240" s="3" t="s">
        <v>74</v>
      </c>
      <c r="C240" s="2" t="s">
        <v>15</v>
      </c>
      <c r="D240" s="2">
        <v>25</v>
      </c>
      <c r="E240" s="62">
        <v>0.49515951107176664</v>
      </c>
      <c r="F240" s="63">
        <f t="shared" ref="F240:F259" si="55">D240*E240</f>
        <v>12.378987776794165</v>
      </c>
    </row>
    <row r="241" spans="1:6" ht="6.95" customHeight="1" x14ac:dyDescent="0.2">
      <c r="A241" s="40"/>
      <c r="B241" s="3"/>
      <c r="C241" s="2"/>
      <c r="D241" s="2"/>
      <c r="E241" s="64"/>
      <c r="F241" s="63"/>
    </row>
    <row r="242" spans="1:6" ht="6.95" customHeight="1" x14ac:dyDescent="0.2">
      <c r="A242" s="40"/>
      <c r="B242" s="3"/>
      <c r="C242" s="2"/>
      <c r="D242" s="2"/>
      <c r="E242" s="64"/>
      <c r="F242" s="63"/>
    </row>
    <row r="243" spans="1:6" ht="6.95" customHeight="1" x14ac:dyDescent="0.2">
      <c r="A243" s="40"/>
      <c r="B243" s="3"/>
      <c r="C243" s="2"/>
      <c r="D243" s="2"/>
      <c r="E243" s="65"/>
      <c r="F243" s="63"/>
    </row>
    <row r="244" spans="1:6" ht="6.95" customHeight="1" x14ac:dyDescent="0.2">
      <c r="A244" s="40">
        <v>7</v>
      </c>
      <c r="B244" s="3" t="s">
        <v>72</v>
      </c>
      <c r="C244" s="2" t="s">
        <v>15</v>
      </c>
      <c r="D244" s="2">
        <v>150</v>
      </c>
      <c r="E244" s="62">
        <v>0.42776031304887802</v>
      </c>
      <c r="F244" s="63">
        <f t="shared" ref="F244:F259" si="56">D244*E244</f>
        <v>64.164046957331706</v>
      </c>
    </row>
    <row r="245" spans="1:6" ht="6.95" customHeight="1" x14ac:dyDescent="0.2">
      <c r="A245" s="40"/>
      <c r="B245" s="3"/>
      <c r="C245" s="2"/>
      <c r="D245" s="2"/>
      <c r="E245" s="64"/>
      <c r="F245" s="63"/>
    </row>
    <row r="246" spans="1:6" ht="6.95" customHeight="1" x14ac:dyDescent="0.2">
      <c r="A246" s="40"/>
      <c r="B246" s="3"/>
      <c r="C246" s="2"/>
      <c r="D246" s="2"/>
      <c r="E246" s="64"/>
      <c r="F246" s="63"/>
    </row>
    <row r="247" spans="1:6" ht="6.95" customHeight="1" x14ac:dyDescent="0.2">
      <c r="A247" s="40"/>
      <c r="B247" s="3"/>
      <c r="C247" s="2"/>
      <c r="D247" s="2"/>
      <c r="E247" s="65"/>
      <c r="F247" s="63"/>
    </row>
    <row r="248" spans="1:6" ht="6.95" customHeight="1" x14ac:dyDescent="0.2">
      <c r="A248" s="40">
        <v>8</v>
      </c>
      <c r="B248" s="3" t="s">
        <v>73</v>
      </c>
      <c r="C248" s="2" t="s">
        <v>15</v>
      </c>
      <c r="D248" s="2">
        <v>150</v>
      </c>
      <c r="E248" s="62">
        <v>0.41977083127147746</v>
      </c>
      <c r="F248" s="63">
        <f t="shared" ref="F248:F259" si="57">D248*E248</f>
        <v>62.965624690721619</v>
      </c>
    </row>
    <row r="249" spans="1:6" ht="6.95" customHeight="1" x14ac:dyDescent="0.2">
      <c r="A249" s="40"/>
      <c r="B249" s="3"/>
      <c r="C249" s="2"/>
      <c r="D249" s="2"/>
      <c r="E249" s="64"/>
      <c r="F249" s="63"/>
    </row>
    <row r="250" spans="1:6" ht="6.95" customHeight="1" x14ac:dyDescent="0.2">
      <c r="A250" s="40"/>
      <c r="B250" s="3"/>
      <c r="C250" s="2"/>
      <c r="D250" s="2"/>
      <c r="E250" s="64"/>
      <c r="F250" s="63"/>
    </row>
    <row r="251" spans="1:6" ht="6.95" customHeight="1" x14ac:dyDescent="0.2">
      <c r="A251" s="40"/>
      <c r="B251" s="3"/>
      <c r="C251" s="2"/>
      <c r="D251" s="2"/>
      <c r="E251" s="65"/>
      <c r="F251" s="63"/>
    </row>
    <row r="252" spans="1:6" ht="6.95" customHeight="1" x14ac:dyDescent="0.2">
      <c r="A252" s="40">
        <v>9</v>
      </c>
      <c r="B252" s="37" t="s">
        <v>75</v>
      </c>
      <c r="C252" s="2" t="s">
        <v>15</v>
      </c>
      <c r="D252" s="2">
        <v>20</v>
      </c>
      <c r="E252" s="62">
        <v>0.66102599011574203</v>
      </c>
      <c r="F252" s="63">
        <f t="shared" ref="F252:F259" si="58">D252*E252</f>
        <v>13.22051980231484</v>
      </c>
    </row>
    <row r="253" spans="1:6" ht="6.95" customHeight="1" x14ac:dyDescent="0.2">
      <c r="A253" s="40"/>
      <c r="B253" s="38"/>
      <c r="C253" s="2"/>
      <c r="D253" s="2"/>
      <c r="E253" s="64"/>
      <c r="F253" s="63"/>
    </row>
    <row r="254" spans="1:6" ht="6.95" customHeight="1" x14ac:dyDescent="0.2">
      <c r="A254" s="40"/>
      <c r="B254" s="38"/>
      <c r="C254" s="2"/>
      <c r="D254" s="2"/>
      <c r="E254" s="64"/>
      <c r="F254" s="63"/>
    </row>
    <row r="255" spans="1:6" ht="6.95" customHeight="1" x14ac:dyDescent="0.2">
      <c r="A255" s="40"/>
      <c r="B255" s="39"/>
      <c r="C255" s="2"/>
      <c r="D255" s="2"/>
      <c r="E255" s="65"/>
      <c r="F255" s="63"/>
    </row>
    <row r="256" spans="1:6" ht="6.95" customHeight="1" x14ac:dyDescent="0.2">
      <c r="A256" s="43" t="s">
        <v>80</v>
      </c>
      <c r="B256" s="44"/>
      <c r="C256" s="44"/>
      <c r="D256" s="45"/>
      <c r="E256" s="62">
        <v>0</v>
      </c>
      <c r="F256" s="63">
        <f t="shared" ref="F256:F259" si="59">D256*E256</f>
        <v>0</v>
      </c>
    </row>
    <row r="257" spans="1:6" ht="6.95" customHeight="1" x14ac:dyDescent="0.2">
      <c r="A257" s="43"/>
      <c r="B257" s="44"/>
      <c r="C257" s="44"/>
      <c r="D257" s="45"/>
      <c r="E257" s="64"/>
      <c r="F257" s="63"/>
    </row>
    <row r="258" spans="1:6" ht="6.95" customHeight="1" x14ac:dyDescent="0.2">
      <c r="A258" s="43"/>
      <c r="B258" s="44"/>
      <c r="C258" s="44"/>
      <c r="D258" s="45"/>
      <c r="E258" s="64"/>
      <c r="F258" s="63"/>
    </row>
    <row r="259" spans="1:6" ht="6.95" customHeight="1" x14ac:dyDescent="0.2">
      <c r="A259" s="43"/>
      <c r="B259" s="44"/>
      <c r="C259" s="44"/>
      <c r="D259" s="45"/>
      <c r="E259" s="65"/>
      <c r="F259" s="63"/>
    </row>
    <row r="260" spans="1:6" ht="6.95" customHeight="1" x14ac:dyDescent="0.2">
      <c r="A260" s="40">
        <v>1</v>
      </c>
      <c r="B260" s="37" t="s">
        <v>76</v>
      </c>
      <c r="C260" s="27" t="s">
        <v>2</v>
      </c>
      <c r="D260" s="2">
        <v>1</v>
      </c>
      <c r="E260" s="62">
        <v>15.254462504846295</v>
      </c>
      <c r="F260" s="63">
        <f t="shared" ref="F260" si="60">D260*E260</f>
        <v>15.254462504846295</v>
      </c>
    </row>
    <row r="261" spans="1:6" ht="6.95" customHeight="1" x14ac:dyDescent="0.2">
      <c r="A261" s="40"/>
      <c r="B261" s="38"/>
      <c r="C261" s="28"/>
      <c r="D261" s="2"/>
      <c r="E261" s="64"/>
      <c r="F261" s="63"/>
    </row>
    <row r="262" spans="1:6" ht="6.95" customHeight="1" x14ac:dyDescent="0.2">
      <c r="A262" s="40"/>
      <c r="B262" s="38"/>
      <c r="C262" s="28"/>
      <c r="D262" s="2"/>
      <c r="E262" s="64"/>
      <c r="F262" s="63"/>
    </row>
    <row r="263" spans="1:6" ht="6.95" customHeight="1" x14ac:dyDescent="0.2">
      <c r="A263" s="40"/>
      <c r="B263" s="39"/>
      <c r="C263" s="28"/>
      <c r="D263" s="2"/>
      <c r="E263" s="65"/>
      <c r="F263" s="63"/>
    </row>
    <row r="264" spans="1:6" ht="6.95" customHeight="1" x14ac:dyDescent="0.2">
      <c r="A264" s="40">
        <v>2</v>
      </c>
      <c r="B264" s="3" t="s">
        <v>77</v>
      </c>
      <c r="C264" s="2" t="s">
        <v>2</v>
      </c>
      <c r="D264" s="2">
        <v>8</v>
      </c>
      <c r="E264" s="62">
        <v>3.6282597032950701</v>
      </c>
      <c r="F264" s="63">
        <f t="shared" ref="F264" si="61">D264*E264</f>
        <v>29.026077626360561</v>
      </c>
    </row>
    <row r="265" spans="1:6" ht="6.95" customHeight="1" x14ac:dyDescent="0.2">
      <c r="A265" s="40"/>
      <c r="B265" s="3"/>
      <c r="C265" s="2"/>
      <c r="D265" s="2"/>
      <c r="E265" s="64"/>
      <c r="F265" s="63"/>
    </row>
    <row r="266" spans="1:6" ht="6.95" customHeight="1" x14ac:dyDescent="0.2">
      <c r="A266" s="40"/>
      <c r="B266" s="3"/>
      <c r="C266" s="2"/>
      <c r="D266" s="2"/>
      <c r="E266" s="64"/>
      <c r="F266" s="63"/>
    </row>
    <row r="267" spans="1:6" ht="6.95" customHeight="1" x14ac:dyDescent="0.2">
      <c r="A267" s="40"/>
      <c r="B267" s="3"/>
      <c r="C267" s="2"/>
      <c r="D267" s="2"/>
      <c r="E267" s="65"/>
      <c r="F267" s="63"/>
    </row>
    <row r="268" spans="1:6" ht="6.95" customHeight="1" x14ac:dyDescent="0.2">
      <c r="A268" s="40">
        <v>3</v>
      </c>
      <c r="B268" s="3" t="s">
        <v>68</v>
      </c>
      <c r="C268" s="2" t="s">
        <v>2</v>
      </c>
      <c r="D268" s="2">
        <v>25</v>
      </c>
      <c r="E268" s="62">
        <v>1.6053452669220301</v>
      </c>
      <c r="F268" s="63">
        <f t="shared" ref="F268" si="62">D268*E268</f>
        <v>40.133631673050751</v>
      </c>
    </row>
    <row r="269" spans="1:6" ht="6.95" customHeight="1" x14ac:dyDescent="0.2">
      <c r="A269" s="40"/>
      <c r="B269" s="3"/>
      <c r="C269" s="2"/>
      <c r="D269" s="2"/>
      <c r="E269" s="64"/>
      <c r="F269" s="63"/>
    </row>
    <row r="270" spans="1:6" ht="6.95" customHeight="1" x14ac:dyDescent="0.2">
      <c r="A270" s="40"/>
      <c r="B270" s="3"/>
      <c r="C270" s="2"/>
      <c r="D270" s="2"/>
      <c r="E270" s="64"/>
      <c r="F270" s="63"/>
    </row>
    <row r="271" spans="1:6" ht="6.95" customHeight="1" x14ac:dyDescent="0.2">
      <c r="A271" s="40"/>
      <c r="B271" s="3"/>
      <c r="C271" s="2"/>
      <c r="D271" s="2"/>
      <c r="E271" s="65"/>
      <c r="F271" s="63"/>
    </row>
    <row r="272" spans="1:6" ht="6.95" customHeight="1" x14ac:dyDescent="0.2">
      <c r="A272" s="40">
        <v>4</v>
      </c>
      <c r="B272" s="3" t="s">
        <v>69</v>
      </c>
      <c r="C272" s="2" t="s">
        <v>2</v>
      </c>
      <c r="D272" s="2">
        <v>4</v>
      </c>
      <c r="E272" s="62">
        <v>1.3677693375963944</v>
      </c>
      <c r="F272" s="63">
        <f t="shared" ref="F272" si="63">D272*E272</f>
        <v>5.4710773503855776</v>
      </c>
    </row>
    <row r="273" spans="1:6" ht="6.95" customHeight="1" x14ac:dyDescent="0.2">
      <c r="A273" s="40"/>
      <c r="B273" s="3"/>
      <c r="C273" s="2"/>
      <c r="D273" s="2"/>
      <c r="E273" s="64"/>
      <c r="F273" s="63"/>
    </row>
    <row r="274" spans="1:6" ht="6.95" customHeight="1" x14ac:dyDescent="0.2">
      <c r="A274" s="40"/>
      <c r="B274" s="3"/>
      <c r="C274" s="2"/>
      <c r="D274" s="2"/>
      <c r="E274" s="64"/>
      <c r="F274" s="63"/>
    </row>
    <row r="275" spans="1:6" ht="6.95" customHeight="1" x14ac:dyDescent="0.2">
      <c r="A275" s="40"/>
      <c r="B275" s="3"/>
      <c r="C275" s="2"/>
      <c r="D275" s="2"/>
      <c r="E275" s="65"/>
      <c r="F275" s="63"/>
    </row>
    <row r="276" spans="1:6" ht="6.95" customHeight="1" x14ac:dyDescent="0.2">
      <c r="A276" s="40">
        <v>5</v>
      </c>
      <c r="B276" s="3" t="s">
        <v>78</v>
      </c>
      <c r="C276" s="2" t="s">
        <v>2</v>
      </c>
      <c r="D276" s="2">
        <v>7</v>
      </c>
      <c r="E276" s="62">
        <v>2.0002733666511627</v>
      </c>
      <c r="F276" s="63">
        <f t="shared" ref="F276" si="64">D276*E276</f>
        <v>14.001913566558139</v>
      </c>
    </row>
    <row r="277" spans="1:6" ht="6.95" customHeight="1" x14ac:dyDescent="0.2">
      <c r="A277" s="40"/>
      <c r="B277" s="3"/>
      <c r="C277" s="2"/>
      <c r="D277" s="2"/>
      <c r="E277" s="64"/>
      <c r="F277" s="63"/>
    </row>
    <row r="278" spans="1:6" ht="6.95" customHeight="1" x14ac:dyDescent="0.2">
      <c r="A278" s="40"/>
      <c r="B278" s="3"/>
      <c r="C278" s="2"/>
      <c r="D278" s="2"/>
      <c r="E278" s="64"/>
      <c r="F278" s="63"/>
    </row>
    <row r="279" spans="1:6" ht="6.95" customHeight="1" x14ac:dyDescent="0.2">
      <c r="A279" s="40"/>
      <c r="B279" s="9"/>
      <c r="C279" s="12"/>
      <c r="D279" s="2"/>
      <c r="E279" s="65"/>
      <c r="F279" s="63"/>
    </row>
    <row r="280" spans="1:6" ht="6.95" customHeight="1" x14ac:dyDescent="0.2">
      <c r="A280" s="40">
        <v>6</v>
      </c>
      <c r="B280" s="3" t="s">
        <v>70</v>
      </c>
      <c r="C280" s="2" t="s">
        <v>2</v>
      </c>
      <c r="D280" s="2">
        <v>35</v>
      </c>
      <c r="E280" s="62">
        <v>0.22436902312404167</v>
      </c>
      <c r="F280" s="63">
        <f t="shared" ref="F280" si="65">D280*E280</f>
        <v>7.8529158093414582</v>
      </c>
    </row>
    <row r="281" spans="1:6" ht="6.95" customHeight="1" x14ac:dyDescent="0.2">
      <c r="A281" s="40"/>
      <c r="B281" s="3"/>
      <c r="C281" s="2"/>
      <c r="D281" s="2"/>
      <c r="E281" s="64"/>
      <c r="F281" s="63"/>
    </row>
    <row r="282" spans="1:6" ht="6.95" customHeight="1" x14ac:dyDescent="0.2">
      <c r="A282" s="40"/>
      <c r="B282" s="3"/>
      <c r="C282" s="2"/>
      <c r="D282" s="2"/>
      <c r="E282" s="64"/>
      <c r="F282" s="63"/>
    </row>
    <row r="283" spans="1:6" ht="6.95" customHeight="1" x14ac:dyDescent="0.2">
      <c r="A283" s="40"/>
      <c r="B283" s="3"/>
      <c r="C283" s="2"/>
      <c r="D283" s="2"/>
      <c r="E283" s="65"/>
      <c r="F283" s="63"/>
    </row>
    <row r="284" spans="1:6" ht="6.95" customHeight="1" x14ac:dyDescent="0.2">
      <c r="A284" s="40">
        <v>7</v>
      </c>
      <c r="B284" s="9" t="s">
        <v>71</v>
      </c>
      <c r="C284" s="12" t="s">
        <v>2</v>
      </c>
      <c r="D284" s="12">
        <v>16</v>
      </c>
      <c r="E284" s="62">
        <v>0.1319817783082598</v>
      </c>
      <c r="F284" s="63">
        <f t="shared" ref="F284" si="66">D284*E284</f>
        <v>2.1117084529321568</v>
      </c>
    </row>
    <row r="285" spans="1:6" ht="6.95" customHeight="1" x14ac:dyDescent="0.2">
      <c r="A285" s="40"/>
      <c r="B285" s="10"/>
      <c r="C285" s="13"/>
      <c r="D285" s="13"/>
      <c r="E285" s="64"/>
      <c r="F285" s="63"/>
    </row>
    <row r="286" spans="1:6" ht="6.95" customHeight="1" x14ac:dyDescent="0.2">
      <c r="A286" s="40"/>
      <c r="B286" s="10"/>
      <c r="C286" s="13"/>
      <c r="D286" s="13"/>
      <c r="E286" s="64"/>
      <c r="F286" s="63"/>
    </row>
    <row r="287" spans="1:6" ht="6.95" customHeight="1" x14ac:dyDescent="0.2">
      <c r="A287" s="40"/>
      <c r="B287" s="11"/>
      <c r="C287" s="14"/>
      <c r="D287" s="14"/>
      <c r="E287" s="65"/>
      <c r="F287" s="63"/>
    </row>
    <row r="288" spans="1:6" ht="6.95" customHeight="1" x14ac:dyDescent="0.2">
      <c r="A288" s="40">
        <v>8</v>
      </c>
      <c r="B288" s="3" t="s">
        <v>72</v>
      </c>
      <c r="C288" s="2" t="s">
        <v>15</v>
      </c>
      <c r="D288" s="2">
        <v>250</v>
      </c>
      <c r="E288" s="62">
        <v>0.42776031304887802</v>
      </c>
      <c r="F288" s="63">
        <f t="shared" ref="F288" si="67">D288*E288</f>
        <v>106.9400782622195</v>
      </c>
    </row>
    <row r="289" spans="1:6" ht="6.95" customHeight="1" x14ac:dyDescent="0.2">
      <c r="A289" s="40"/>
      <c r="B289" s="3"/>
      <c r="C289" s="2"/>
      <c r="D289" s="2"/>
      <c r="E289" s="64"/>
      <c r="F289" s="63"/>
    </row>
    <row r="290" spans="1:6" ht="6.95" customHeight="1" x14ac:dyDescent="0.2">
      <c r="A290" s="40"/>
      <c r="B290" s="3"/>
      <c r="C290" s="2"/>
      <c r="D290" s="2"/>
      <c r="E290" s="64"/>
      <c r="F290" s="63"/>
    </row>
    <row r="291" spans="1:6" ht="6.95" customHeight="1" x14ac:dyDescent="0.2">
      <c r="A291" s="40"/>
      <c r="B291" s="3"/>
      <c r="C291" s="2"/>
      <c r="D291" s="2"/>
      <c r="E291" s="65"/>
      <c r="F291" s="63"/>
    </row>
    <row r="292" spans="1:6" ht="6.95" customHeight="1" x14ac:dyDescent="0.2">
      <c r="A292" s="40">
        <v>9</v>
      </c>
      <c r="B292" s="3" t="s">
        <v>73</v>
      </c>
      <c r="C292" s="2" t="s">
        <v>15</v>
      </c>
      <c r="D292" s="2">
        <v>250</v>
      </c>
      <c r="E292" s="62">
        <v>0.41977083127147746</v>
      </c>
      <c r="F292" s="63">
        <f t="shared" ref="F292" si="68">D292*E292</f>
        <v>104.94270781786936</v>
      </c>
    </row>
    <row r="293" spans="1:6" ht="6.95" customHeight="1" x14ac:dyDescent="0.2">
      <c r="A293" s="40"/>
      <c r="B293" s="3"/>
      <c r="C293" s="2"/>
      <c r="D293" s="2"/>
      <c r="E293" s="64"/>
      <c r="F293" s="63"/>
    </row>
    <row r="294" spans="1:6" ht="6.95" customHeight="1" x14ac:dyDescent="0.2">
      <c r="A294" s="40"/>
      <c r="B294" s="3"/>
      <c r="C294" s="2"/>
      <c r="D294" s="2"/>
      <c r="E294" s="64"/>
      <c r="F294" s="63"/>
    </row>
    <row r="295" spans="1:6" ht="6.95" customHeight="1" x14ac:dyDescent="0.2">
      <c r="A295" s="40"/>
      <c r="B295" s="3"/>
      <c r="C295" s="2"/>
      <c r="D295" s="2"/>
      <c r="E295" s="65"/>
      <c r="F295" s="63"/>
    </row>
    <row r="296" spans="1:6" ht="20.100000000000001" customHeight="1" x14ac:dyDescent="0.2">
      <c r="A296" s="66"/>
      <c r="B296" s="67" t="s">
        <v>6</v>
      </c>
      <c r="C296" s="68"/>
      <c r="D296" s="68"/>
      <c r="E296" s="69"/>
      <c r="F296" s="70">
        <f>SUM(F12:F295)</f>
        <v>5597.8537561550447</v>
      </c>
    </row>
    <row r="297" spans="1:6" ht="20.100000000000001" customHeight="1" x14ac:dyDescent="0.2">
      <c r="A297" s="71"/>
      <c r="B297" s="72" t="s">
        <v>5</v>
      </c>
      <c r="C297" s="73"/>
      <c r="D297" s="73"/>
      <c r="E297" s="74"/>
      <c r="F297" s="75">
        <f>F296*0.11</f>
        <v>615.76391317705497</v>
      </c>
    </row>
    <row r="298" spans="1:6" ht="20.100000000000001" customHeight="1" x14ac:dyDescent="0.2">
      <c r="A298" s="71"/>
      <c r="B298" s="72" t="s">
        <v>6</v>
      </c>
      <c r="C298" s="73"/>
      <c r="D298" s="73"/>
      <c r="E298" s="74"/>
      <c r="F298" s="75">
        <f>SUM(F296:F297)</f>
        <v>6213.6176693320995</v>
      </c>
    </row>
    <row r="299" spans="1:6" ht="20.100000000000001" customHeight="1" x14ac:dyDescent="0.2">
      <c r="A299" s="71"/>
      <c r="B299" s="72" t="s">
        <v>16</v>
      </c>
      <c r="C299" s="73"/>
      <c r="D299" s="73"/>
      <c r="E299" s="74"/>
      <c r="F299" s="75">
        <f>F298*0.015</f>
        <v>93.204265039981493</v>
      </c>
    </row>
    <row r="300" spans="1:6" ht="20.100000000000001" customHeight="1" x14ac:dyDescent="0.2">
      <c r="A300" s="71"/>
      <c r="B300" s="72" t="s">
        <v>6</v>
      </c>
      <c r="C300" s="73"/>
      <c r="D300" s="73"/>
      <c r="E300" s="74"/>
      <c r="F300" s="75">
        <f>SUM(F298:F299)</f>
        <v>6306.8219343720812</v>
      </c>
    </row>
    <row r="301" spans="1:6" ht="20.100000000000001" customHeight="1" x14ac:dyDescent="0.2">
      <c r="A301" s="71"/>
      <c r="B301" s="72" t="s">
        <v>7</v>
      </c>
      <c r="C301" s="73"/>
      <c r="D301" s="73"/>
      <c r="E301" s="74"/>
      <c r="F301" s="76">
        <f>F300*0.2</f>
        <v>1261.3643868744164</v>
      </c>
    </row>
    <row r="302" spans="1:6" ht="20.100000000000001" customHeight="1" x14ac:dyDescent="0.2">
      <c r="A302" s="71"/>
      <c r="B302" s="72" t="s">
        <v>12</v>
      </c>
      <c r="C302" s="73"/>
      <c r="D302" s="73"/>
      <c r="E302" s="74"/>
      <c r="F302" s="75">
        <f>SUM(F300:F301)</f>
        <v>7568.1863212464978</v>
      </c>
    </row>
    <row r="305" spans="1:6" x14ac:dyDescent="0.2">
      <c r="A305" s="49" t="s">
        <v>13</v>
      </c>
      <c r="B305" s="49"/>
      <c r="C305" s="49"/>
      <c r="D305" s="49"/>
      <c r="E305" s="49"/>
      <c r="F305" s="49"/>
    </row>
  </sheetData>
  <mergeCells count="424"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E256:E259"/>
    <mergeCell ref="F256:F259"/>
    <mergeCell ref="A256:D259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20:F223"/>
    <mergeCell ref="E216:E219"/>
    <mergeCell ref="F216:F219"/>
    <mergeCell ref="A216:D219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96:F199"/>
    <mergeCell ref="E192:E195"/>
    <mergeCell ref="F192:F195"/>
    <mergeCell ref="A192:D195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8:F171"/>
    <mergeCell ref="E164:E167"/>
    <mergeCell ref="F164:F167"/>
    <mergeCell ref="A164:D167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32:F135"/>
    <mergeCell ref="E128:E131"/>
    <mergeCell ref="F128:F131"/>
    <mergeCell ref="A128:D131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305:F305"/>
    <mergeCell ref="A24:A27"/>
    <mergeCell ref="B24:B27"/>
    <mergeCell ref="C24:C27"/>
    <mergeCell ref="D24:D27"/>
    <mergeCell ref="E24:E27"/>
    <mergeCell ref="F24:F27"/>
    <mergeCell ref="A96:A99"/>
    <mergeCell ref="B96:B99"/>
    <mergeCell ref="C96:C99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60:F263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 (2)</vt:lpstr>
      <vt:lpstr>'caval (2)'!Заголовки_для_печати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Artem</cp:lastModifiedBy>
  <cp:lastPrinted>2016-06-21T10:06:36Z</cp:lastPrinted>
  <dcterms:created xsi:type="dcterms:W3CDTF">2008-11-12T05:43:34Z</dcterms:created>
  <dcterms:modified xsi:type="dcterms:W3CDTF">2016-07-02T06:05:37Z</dcterms:modified>
</cp:coreProperties>
</file>